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ПРОГРАММЫ - 2 с 2018 года\ОТЧЕТЫ в Минэконом\ЕЖЕГОДНЫЕ и промежуточные для Минэконом\Годовой за 2020\"/>
    </mc:Choice>
  </mc:AlternateContent>
  <bookViews>
    <workbookView xWindow="0" yWindow="312" windowWidth="19068" windowHeight="12180" tabRatio="665"/>
  </bookViews>
  <sheets>
    <sheet name="пр-2_показатели (таб.11)" sheetId="25" r:id="rId1"/>
    <sheet name="пр-3_контрольные (таб12)" sheetId="11" r:id="rId2"/>
    <sheet name="пр-4_финансы(таб15)" sheetId="24" r:id="rId3"/>
    <sheet name="15 внебюджет" sheetId="23" state="hidden" r:id="rId4"/>
  </sheets>
  <definedNames>
    <definedName name="_xlnm.Print_Area" localSheetId="0">'пр-2_показатели (таб.11)'!$A$1:$I$39</definedName>
    <definedName name="_xlnm.Print_Area" localSheetId="1">'пр-3_контрольные (таб12)'!$A$1:$J$31</definedName>
    <definedName name="_xlnm.Print_Area" localSheetId="2">'пр-4_финансы(таб15)'!$A$1:$I$105</definedName>
  </definedNames>
  <calcPr calcId="152511" refMode="R1C1"/>
</workbook>
</file>

<file path=xl/calcChain.xml><?xml version="1.0" encoding="utf-8"?>
<calcChain xmlns="http://schemas.openxmlformats.org/spreadsheetml/2006/main">
  <c r="J79" i="24" l="1"/>
  <c r="J49" i="24"/>
  <c r="G27" i="24" l="1"/>
  <c r="H27" i="24"/>
  <c r="I27" i="24"/>
  <c r="F27" i="24"/>
  <c r="G43" i="24"/>
  <c r="H43" i="24"/>
  <c r="I43" i="24"/>
  <c r="F43" i="24"/>
  <c r="G33" i="24" l="1"/>
  <c r="C35" i="25" l="1"/>
  <c r="H21" i="25" l="1"/>
  <c r="H23" i="25"/>
  <c r="H22" i="25"/>
  <c r="H20" i="25"/>
  <c r="H17" i="25"/>
  <c r="H16" i="25"/>
  <c r="H15" i="25"/>
  <c r="H12" i="25"/>
  <c r="H13" i="25"/>
  <c r="H11" i="25"/>
  <c r="H10" i="25"/>
  <c r="C30" i="25" l="1"/>
  <c r="C38" i="25" s="1"/>
  <c r="G101" i="24"/>
  <c r="H101" i="24"/>
  <c r="I101" i="24"/>
  <c r="G88" i="24"/>
  <c r="H88" i="24"/>
  <c r="I88" i="24"/>
  <c r="G59" i="24"/>
  <c r="H59" i="24"/>
  <c r="I59" i="24"/>
  <c r="G26" i="24"/>
  <c r="H26" i="24"/>
  <c r="I26" i="24"/>
  <c r="I11" i="24"/>
  <c r="G17" i="24"/>
  <c r="H17" i="24"/>
  <c r="I17" i="24"/>
  <c r="G28" i="24"/>
  <c r="G18" i="24" s="1"/>
  <c r="H28" i="24"/>
  <c r="H18" i="24" s="1"/>
  <c r="I28" i="24"/>
  <c r="I18" i="24" s="1"/>
  <c r="F28" i="24"/>
  <c r="F26" i="24"/>
  <c r="G25" i="24"/>
  <c r="H25" i="24"/>
  <c r="I25" i="24"/>
  <c r="F25" i="24"/>
  <c r="G24" i="24"/>
  <c r="H24" i="24"/>
  <c r="I24" i="24"/>
  <c r="F24" i="24"/>
  <c r="G50" i="24"/>
  <c r="G11" i="24" s="1"/>
  <c r="H50" i="24"/>
  <c r="H11" i="24" s="1"/>
  <c r="I50" i="24"/>
  <c r="F50" i="24"/>
  <c r="G54" i="24"/>
  <c r="H54" i="24"/>
  <c r="I54" i="24"/>
  <c r="F54" i="24"/>
  <c r="G52" i="24"/>
  <c r="H52" i="24"/>
  <c r="I52" i="24"/>
  <c r="F52" i="24"/>
  <c r="F13" i="24" s="1"/>
  <c r="G82" i="24"/>
  <c r="H82" i="24"/>
  <c r="I82" i="24"/>
  <c r="F82" i="24"/>
  <c r="F101" i="24"/>
  <c r="F88" i="24"/>
  <c r="F67" i="24"/>
  <c r="F65" i="24" s="1"/>
  <c r="F59" i="24"/>
  <c r="H33" i="24"/>
  <c r="I33" i="24"/>
  <c r="F33" i="24"/>
  <c r="H13" i="24" l="1"/>
  <c r="G13" i="24"/>
  <c r="I13" i="24"/>
  <c r="G85" i="24" l="1"/>
  <c r="H85" i="24"/>
  <c r="I85" i="24"/>
  <c r="G84" i="24"/>
  <c r="H84" i="24"/>
  <c r="I84" i="24"/>
  <c r="F85" i="24"/>
  <c r="F84" i="24"/>
  <c r="G95" i="24"/>
  <c r="G93" i="24" s="1"/>
  <c r="H95" i="24"/>
  <c r="I95" i="24"/>
  <c r="I93" i="24" s="1"/>
  <c r="H57" i="24"/>
  <c r="I57" i="24"/>
  <c r="H83" i="24"/>
  <c r="H15" i="24" s="1"/>
  <c r="I83" i="24"/>
  <c r="I15" i="24" s="1"/>
  <c r="H99" i="24"/>
  <c r="I99" i="24"/>
  <c r="H86" i="24"/>
  <c r="I86" i="24"/>
  <c r="H53" i="24"/>
  <c r="H14" i="24" s="1"/>
  <c r="I53" i="24"/>
  <c r="I14" i="24" s="1"/>
  <c r="H73" i="24"/>
  <c r="H71" i="24" s="1"/>
  <c r="I73" i="24"/>
  <c r="I71" i="24" s="1"/>
  <c r="H65" i="24"/>
  <c r="I65" i="24"/>
  <c r="H29" i="24"/>
  <c r="I29" i="24"/>
  <c r="H30" i="24"/>
  <c r="I30" i="24"/>
  <c r="H16" i="24"/>
  <c r="I16" i="24"/>
  <c r="H41" i="24"/>
  <c r="I41" i="24"/>
  <c r="H31" i="24"/>
  <c r="I31" i="24"/>
  <c r="F18" i="24"/>
  <c r="F17" i="24"/>
  <c r="F16" i="24"/>
  <c r="F31" i="24"/>
  <c r="F53" i="24"/>
  <c r="F14" i="24" s="1"/>
  <c r="F83" i="24"/>
  <c r="F15" i="24" s="1"/>
  <c r="F80" i="24"/>
  <c r="F99" i="24"/>
  <c r="F95" i="24"/>
  <c r="F93" i="24" s="1"/>
  <c r="F86" i="24"/>
  <c r="F73" i="24"/>
  <c r="F71" i="24" s="1"/>
  <c r="F57" i="24"/>
  <c r="F22" i="24"/>
  <c r="F11" i="24" s="1"/>
  <c r="F29" i="24"/>
  <c r="F41" i="24"/>
  <c r="G99" i="24"/>
  <c r="G83" i="24"/>
  <c r="G15" i="24" s="1"/>
  <c r="G73" i="24"/>
  <c r="G71" i="24" s="1"/>
  <c r="G65" i="24"/>
  <c r="G57" i="24"/>
  <c r="G53" i="24"/>
  <c r="G14" i="24" s="1"/>
  <c r="G41" i="24"/>
  <c r="G31" i="24"/>
  <c r="G30" i="24"/>
  <c r="G29" i="24"/>
  <c r="G16" i="24"/>
  <c r="F12" i="24" l="1"/>
  <c r="F10" i="24" s="1"/>
  <c r="G12" i="24"/>
  <c r="G81" i="24"/>
  <c r="I12" i="24"/>
  <c r="H12" i="24"/>
  <c r="I20" i="24"/>
  <c r="I51" i="24"/>
  <c r="I49" i="24" s="1"/>
  <c r="H23" i="24"/>
  <c r="H21" i="24" s="1"/>
  <c r="F21" i="24"/>
  <c r="F81" i="24"/>
  <c r="H51" i="24"/>
  <c r="H49" i="24" s="1"/>
  <c r="G20" i="24"/>
  <c r="F79" i="24"/>
  <c r="G51" i="24"/>
  <c r="G49" i="24" s="1"/>
  <c r="H81" i="24"/>
  <c r="H20" i="24"/>
  <c r="F23" i="24"/>
  <c r="G86" i="24"/>
  <c r="G79" i="24" s="1"/>
  <c r="I79" i="24"/>
  <c r="H93" i="24"/>
  <c r="H79" i="24" s="1"/>
  <c r="I23" i="24"/>
  <c r="F51" i="24"/>
  <c r="F49" i="24" s="1"/>
  <c r="F30" i="24" s="1"/>
  <c r="I81" i="24"/>
  <c r="G23" i="24"/>
  <c r="H10" i="24" l="1"/>
  <c r="G10" i="24"/>
  <c r="G21" i="24"/>
  <c r="I21" i="24"/>
  <c r="I10" i="24"/>
</calcChain>
</file>

<file path=xl/sharedStrings.xml><?xml version="1.0" encoding="utf-8"?>
<sst xmlns="http://schemas.openxmlformats.org/spreadsheetml/2006/main" count="368" uniqueCount="185">
  <si>
    <t>Подпрограмма 1</t>
  </si>
  <si>
    <t>ГРБС</t>
  </si>
  <si>
    <t>Х</t>
  </si>
  <si>
    <t>1.1</t>
  </si>
  <si>
    <t>1.2</t>
  </si>
  <si>
    <t>Подпрограмма 2</t>
  </si>
  <si>
    <t>1.1.</t>
  </si>
  <si>
    <t>№ 
п/п</t>
  </si>
  <si>
    <t>отчетный год</t>
  </si>
  <si>
    <t>план</t>
  </si>
  <si>
    <t>факт</t>
  </si>
  <si>
    <t>Результаты</t>
  </si>
  <si>
    <t>Фактический срок</t>
  </si>
  <si>
    <t>Плановый срок</t>
  </si>
  <si>
    <t xml:space="preserve">Сведения </t>
  </si>
  <si>
    <t xml:space="preserve">Код бюджетной классификации </t>
  </si>
  <si>
    <t>Наименование ведомственной целевой программы, основного мероприятия</t>
  </si>
  <si>
    <t>за счет средств федерального бюджета</t>
  </si>
  <si>
    <t>за счет средств краевого бюджета</t>
  </si>
  <si>
    <t>за счет средств местных бюджетов</t>
  </si>
  <si>
    <t>1.</t>
  </si>
  <si>
    <t>№ п/п</t>
  </si>
  <si>
    <t>1.2.</t>
  </si>
  <si>
    <t>Меры гос поддержки</t>
  </si>
  <si>
    <t>проект №…</t>
  </si>
  <si>
    <t>Наименование подпрограммы\ наименование инвестиционного проекта</t>
  </si>
  <si>
    <t>проект № 1</t>
  </si>
  <si>
    <t>проект № 2</t>
  </si>
  <si>
    <t>проект № Х</t>
  </si>
  <si>
    <t>Инестор</t>
  </si>
  <si>
    <t>Стоимость проекта</t>
  </si>
  <si>
    <t>Источники финансирования</t>
  </si>
  <si>
    <t>Ответственный за сопровождение инвестиционного проекта (ИОГВ, Руководитель Ф.И.О.)</t>
  </si>
  <si>
    <t>Ответственный за сопровождение инвестиционного проекта (Администрация МО, Глава МО)</t>
  </si>
  <si>
    <t>Описание проекта</t>
  </si>
  <si>
    <t>Государственная программа Камчатского края</t>
  </si>
  <si>
    <t>Таблица 15</t>
  </si>
  <si>
    <t>Сроки реализации</t>
  </si>
  <si>
    <t>Потребность в инфраструктуре</t>
  </si>
  <si>
    <t>Наличие земельного участка</t>
  </si>
  <si>
    <t>основные экономические показатели
(вклад в ВРП;  налогов; создание раб. мест и т.д.)</t>
  </si>
  <si>
    <t>год, предшествующий отчетному &lt;1&gt;</t>
  </si>
  <si>
    <t>Проблемы, возникшие 
в ходе реализации мероприятия &lt;1&gt;</t>
  </si>
  <si>
    <t>813</t>
  </si>
  <si>
    <t>814</t>
  </si>
  <si>
    <t>815</t>
  </si>
  <si>
    <t>816</t>
  </si>
  <si>
    <t>847</t>
  </si>
  <si>
    <t xml:space="preserve">о степени выполнения ведомственных целевых программ, основных мероприятий, мероприятий и контрольных событий </t>
  </si>
  <si>
    <t>нет</t>
  </si>
  <si>
    <t>запланированные</t>
  </si>
  <si>
    <t>январь</t>
  </si>
  <si>
    <t>декабрь</t>
  </si>
  <si>
    <t xml:space="preserve">январь </t>
  </si>
  <si>
    <t>2.1.</t>
  </si>
  <si>
    <t>2.2.</t>
  </si>
  <si>
    <t>3.1.</t>
  </si>
  <si>
    <t>3.2.</t>
  </si>
  <si>
    <t>март</t>
  </si>
  <si>
    <t>%</t>
  </si>
  <si>
    <t>Удельный вес детей-инвалидов,  получивших  реабилитационные     услуги,  в общей численности детей-инвалидов, проживающих в Камчатском крае</t>
  </si>
  <si>
    <t>чел.</t>
  </si>
  <si>
    <t>Значения показателей (индикаторов) государственной программы, подпрограмм</t>
  </si>
  <si>
    <t>достигнутые</t>
  </si>
  <si>
    <t>Ответст-венный исполнитель</t>
  </si>
  <si>
    <t>май</t>
  </si>
  <si>
    <t>2.3.</t>
  </si>
  <si>
    <t>июнь</t>
  </si>
  <si>
    <t>тыс. руб.</t>
  </si>
  <si>
    <t>Наименование государственной программы / подпрограммы / мероприятия</t>
  </si>
  <si>
    <t xml:space="preserve">ЦСР </t>
  </si>
  <si>
    <t>Всего</t>
  </si>
  <si>
    <t>за счет средств внебюджетных источников</t>
  </si>
  <si>
    <t>2.</t>
  </si>
  <si>
    <t>3.</t>
  </si>
  <si>
    <t>3.3.</t>
  </si>
  <si>
    <t>предусмотрено на                  отчетную дату</t>
  </si>
  <si>
    <t>профинансировано</t>
  </si>
  <si>
    <t>освоено</t>
  </si>
  <si>
    <t>Информация об использовании бюджетных и внебюджетных средств государственной программы Камчатского края</t>
  </si>
  <si>
    <t>Сведения о достижении значений показателей (индикаторов) государственной программы "Семья и и дети Камчатки"</t>
  </si>
  <si>
    <t>Ед. изме-рения</t>
  </si>
  <si>
    <t>1.3.</t>
  </si>
  <si>
    <t>1.4.</t>
  </si>
  <si>
    <t>окон-чания реализа-ции</t>
  </si>
  <si>
    <t>начала реализа-ции</t>
  </si>
  <si>
    <t>3.4.</t>
  </si>
  <si>
    <t>"Семья и дети Камчатки"</t>
  </si>
  <si>
    <t xml:space="preserve">Государственная программа Камчатского края "Семья и дети Камчатки"     </t>
  </si>
  <si>
    <t>04</t>
  </si>
  <si>
    <t>041</t>
  </si>
  <si>
    <t>042</t>
  </si>
  <si>
    <t>04101</t>
  </si>
  <si>
    <t>04102</t>
  </si>
  <si>
    <t>04201</t>
  </si>
  <si>
    <t>04203</t>
  </si>
  <si>
    <t>043</t>
  </si>
  <si>
    <t>04301</t>
  </si>
  <si>
    <t>04302</t>
  </si>
  <si>
    <t>04303</t>
  </si>
  <si>
    <t>Подпрограмма 1 "Семья"</t>
  </si>
  <si>
    <t>Количество многодетных семей, зарегистрированных в Камчатском крае</t>
  </si>
  <si>
    <t>Доля семей, получивших социальные услуги в организациях социального обслуживания, от общего количества семей, проживающих в Камчатском крае</t>
  </si>
  <si>
    <t>Количество публикаций в СМИ, размещенной видеопродукции на телеканалах, радиосюжетов, направленных на пропаганду семейных ценностей, ответственного родительства</t>
  </si>
  <si>
    <t>Количество некоммерческих организаций, осуществляющих деятельность, связанную с пропагандой традиционных семейных ценностей, их сохранением и восстановлением, с организацией помощи нуждающимся семьям</t>
  </si>
  <si>
    <t>Подпрограмма 2 "Особый ребенок"</t>
  </si>
  <si>
    <t>Количество семей с детьми-инвалидами, детьми с ограниченными возможностями здоровья, участвующих в программах отдыха и оздоровления в организациях социального обслуживания</t>
  </si>
  <si>
    <t>Количество семейных и родительских клубов для семей с детьми-инвалидами, кружков и групп поддержки для детей-инвалидов и детей с ограниченными возможностями здоровья в организациях социального обслуживания</t>
  </si>
  <si>
    <t>Подпрограмма 3 "Профилактика и преодоление семейного и детского неблагополучия"</t>
  </si>
  <si>
    <t>Количество несовершеннолетних, состоящих на учете в подразделениях по делам несовершеннолетних органов внутренних дел в Камчатском крае</t>
  </si>
  <si>
    <t>Количество семей, признанных находящимися в социально опасном положении либо отнесенных к данной категории, в отношении которых органами и  учреждениями системы профилактики безнадзорности и правонарушений несовершеннолетних проводится индивидуальная профилактическая работа</t>
  </si>
  <si>
    <t>Численность детей, отобранных у родителей при непосредственной угрозе их жизни или  здоровью</t>
  </si>
  <si>
    <t>Доля новорожденных детей, от которых отказались родители, от общей численности новорожденных детей в Камчатском крае</t>
  </si>
  <si>
    <t>семей</t>
  </si>
  <si>
    <t>шт.</t>
  </si>
  <si>
    <t>Мероприятие 2.2.1. "Создание и обеспечение работы клубов и кружков для детей с особыми потребностями и членов их семей, клубов взаимопомощи"</t>
  </si>
  <si>
    <t>охватить профилактическими мероприятиями не менее 200 подростков</t>
  </si>
  <si>
    <t>Подпрограмма 1                                             "Семья"</t>
  </si>
  <si>
    <r>
      <rPr>
        <u/>
        <sz val="10"/>
        <rFont val="Times New Roman"/>
        <family val="1"/>
        <charset val="204"/>
      </rPr>
      <t xml:space="preserve">Основное мероприятие 1.1. </t>
    </r>
    <r>
      <rPr>
        <sz val="10"/>
        <rFont val="Times New Roman"/>
        <family val="1"/>
        <charset val="204"/>
      </rPr>
      <t xml:space="preserve">Укрепление социального института семьи, пропаганда положительных семейных традиций и семейных ценностей и ответственного родительства </t>
    </r>
  </si>
  <si>
    <r>
      <rPr>
        <u/>
        <sz val="10"/>
        <rFont val="Times New Roman"/>
        <family val="1"/>
        <charset val="204"/>
      </rPr>
      <t xml:space="preserve">Основное мероприятие 1.2.: </t>
    </r>
    <r>
      <rPr>
        <sz val="10"/>
        <rFont val="Times New Roman"/>
        <family val="1"/>
        <charset val="204"/>
      </rPr>
      <t>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</t>
    </r>
  </si>
  <si>
    <t>Подпрограмма 2                                            "Особый ребенок"</t>
  </si>
  <si>
    <r>
      <rPr>
        <u/>
        <sz val="10"/>
        <rFont val="Times New Roman"/>
        <family val="1"/>
        <charset val="204"/>
      </rPr>
      <t xml:space="preserve">Основное мероприятие 2.1.: </t>
    </r>
    <r>
      <rPr>
        <sz val="10"/>
        <rFont val="Times New Roman"/>
        <family val="1"/>
        <charset val="204"/>
      </rPr>
      <t xml:space="preserve"> Медицинская и социальная реабилитация детей с особыми потребностями, использование новых методов и технологий в реабилитационном процессе</t>
    </r>
  </si>
  <si>
    <r>
      <rPr>
        <u/>
        <sz val="10"/>
        <rFont val="Times New Roman"/>
        <family val="1"/>
        <charset val="204"/>
      </rPr>
      <t>Основное мероприятие 2.2.</t>
    </r>
    <r>
      <rPr>
        <sz val="10"/>
        <rFont val="Times New Roman"/>
        <family val="1"/>
        <charset val="204"/>
      </rPr>
      <t>: 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</t>
    </r>
  </si>
  <si>
    <t>Подпрограмма 3  "Профилактика и преодоление семейного и детского неблагополучия"</t>
  </si>
  <si>
    <r>
      <rPr>
        <u/>
        <sz val="10"/>
        <rFont val="Times New Roman"/>
        <family val="1"/>
        <charset val="204"/>
      </rPr>
      <t xml:space="preserve">Основное мероприятие 3.1.: </t>
    </r>
    <r>
      <rPr>
        <sz val="10"/>
        <rFont val="Times New Roman"/>
        <family val="1"/>
        <charset val="204"/>
      </rPr>
      <t>"Профилактика семейного и детского неблагополучия, суицидального поведения. Организация межведомст-венного взаимодействия по вопросам  предотвращения и выявления случаев неблагополучия"</t>
    </r>
  </si>
  <si>
    <r>
      <rPr>
        <u/>
        <sz val="10"/>
        <rFont val="Times New Roman"/>
        <family val="1"/>
        <charset val="204"/>
      </rPr>
      <t xml:space="preserve">Основное мероприятие 3.2.: </t>
    </r>
    <r>
      <rPr>
        <sz val="10"/>
        <rFont val="Times New Roman"/>
        <family val="1"/>
        <charset val="204"/>
      </rPr>
      <t xml:space="preserve"> Выявление, реабилитация и сопровождение семей и детей, находящихся на разных стадиях неблагополучия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</t>
    </r>
  </si>
  <si>
    <r>
      <rPr>
        <u/>
        <sz val="10"/>
        <rFont val="Times New Roman"/>
        <family val="1"/>
        <charset val="204"/>
      </rPr>
      <t xml:space="preserve">Основное мероприятие 3.3.: </t>
    </r>
    <r>
      <rPr>
        <sz val="10"/>
        <rFont val="Times New Roman"/>
        <family val="1"/>
        <charset val="204"/>
      </rPr>
      <t>Своевременное оказание помощи детям, подвергшимся различным формам насилия, жестокого обращения, профилактика рисков жестокого обращения с детьми</t>
    </r>
  </si>
  <si>
    <t>04202</t>
  </si>
  <si>
    <r>
      <rPr>
        <u/>
        <sz val="10"/>
        <rFont val="Times New Roman"/>
        <family val="1"/>
        <charset val="204"/>
      </rPr>
      <t xml:space="preserve">Основное мероприятие 2.3.:  </t>
    </r>
    <r>
      <rPr>
        <sz val="10"/>
        <rFont val="Times New Roman"/>
        <family val="1"/>
        <charset val="204"/>
      </rPr>
      <t>Ресурсное обеспечение реабилитации и социализа-ции детей с особыми потребностями и членов их семей. Организация и прове-дение информационно-просветитель-ской кампании, направленной на развитие толерантности в отношении к детям, имеющим нарушения в развитии</t>
    </r>
  </si>
  <si>
    <t xml:space="preserve">подпрограмм государственной программы Камчатского края "Семья и дети Камчатки" </t>
  </si>
  <si>
    <t>мероприятие 1.1.2. Организация и проведение социально-значимых мероприятий в поддержку семьи, материнства и детства</t>
  </si>
  <si>
    <t>июль</t>
  </si>
  <si>
    <t>Популяризация семейных ценностей, брачных отношений, привлечение социально активных семей к совместной деятельности</t>
  </si>
  <si>
    <t>мероприятие 1.2.1: Приобретение и доставка предметов первой необходимости для ухода за детьми до 3-х лет для  пунктов проката "Малыш" на базе организаций социального обслуживания</t>
  </si>
  <si>
    <r>
      <rPr>
        <i/>
        <u/>
        <sz val="10"/>
        <color rgb="FFFF0000"/>
        <rFont val="Times New Roman"/>
        <family val="1"/>
        <charset val="204"/>
      </rPr>
      <t>Основное мероприятие 1.1.</t>
    </r>
    <r>
      <rPr>
        <i/>
        <sz val="10"/>
        <color rgb="FFFF0000"/>
        <rFont val="Times New Roman"/>
        <family val="1"/>
        <charset val="204"/>
      </rPr>
      <t xml:space="preserve"> Укрепление социального института семьи, пропаганда положительных семейных традиций и семейных ценностей и ответственного родительства" </t>
    </r>
  </si>
  <si>
    <r>
      <rPr>
        <i/>
        <u/>
        <sz val="10"/>
        <color rgb="FFFF0000"/>
        <rFont val="Times New Roman"/>
        <family val="1"/>
        <charset val="204"/>
      </rPr>
      <t xml:space="preserve">Основное мероприятие 1.2. </t>
    </r>
    <r>
      <rPr>
        <i/>
        <sz val="10"/>
        <color rgb="FFFF0000"/>
        <rFont val="Times New Roman"/>
        <family val="1"/>
        <charset val="204"/>
      </rPr>
      <t>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  </r>
  </si>
  <si>
    <t>Образование новых социальных связей семей с детьми-инвалидами, социальная интеграция в среду здоровых сверстников, преодоление изолированности семей с особыми детьми</t>
  </si>
  <si>
    <t>мероприятие 3.1.4.  "Проведение мероприятий с несовершеннолетними по профилактике безнадзорности, предупреждению наркологической и алкогольной зависимости, формированию здорового образа жизни"</t>
  </si>
  <si>
    <t>мероприятие 3.1.5. "Реализация реабилитационной программы "Школа укрепления здоровья" для подростков, проживающих в семьях, находящихся в социально-опасном положении, подростков, состоящих на различных видах учета ( в том числе приобретение, доставка, установка, монтаж спортивного и реабилитационного оборудования и инвентаря, оплата услуг и др)"</t>
  </si>
  <si>
    <t>Обеспечение работы не менее       6-ми Школ укрепления здоровья для семей на базе организаций соц.обслуживания с привлечением не менее 110 подростков</t>
  </si>
  <si>
    <t>обеспечить социальными услугами семьи с детьми отдаленных населенных пунктов края в рамках проведения выездных мобильных бригад</t>
  </si>
  <si>
    <t>мероприятие 3.2.4. "Реализация технологии мобильных служб  и бригад, программы "Социальный поезд" на базе организаций социального обслуживания граждан в Камчатском крае"</t>
  </si>
  <si>
    <r>
      <rPr>
        <i/>
        <u/>
        <sz val="10"/>
        <color rgb="FFFF0000"/>
        <rFont val="Times New Roman"/>
        <family val="1"/>
        <charset val="204"/>
      </rPr>
      <t>Основное мероприятие 2.2. "</t>
    </r>
    <r>
      <rPr>
        <i/>
        <sz val="10"/>
        <color rgb="FFFF0000"/>
        <rFont val="Times New Roman"/>
        <family val="1"/>
        <charset val="204"/>
      </rPr>
      <t>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  </r>
  </si>
  <si>
    <r>
      <rPr>
        <i/>
        <u/>
        <sz val="10"/>
        <color rgb="FFFF0000"/>
        <rFont val="Times New Roman"/>
        <family val="1"/>
        <charset val="204"/>
      </rPr>
      <t xml:space="preserve">Основное мероприятие  3.2. </t>
    </r>
    <r>
      <rPr>
        <i/>
        <sz val="10"/>
        <color rgb="FFFF0000"/>
        <rFont val="Times New Roman"/>
        <family val="1"/>
        <charset val="204"/>
      </rPr>
      <t>"Выявление, реабилитация и сопровождение семей и детей, находящихся на разных стадиях неблагополучия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  </r>
  </si>
  <si>
    <r>
      <rPr>
        <i/>
        <u/>
        <sz val="10"/>
        <color rgb="FFFF0000"/>
        <rFont val="Times New Roman"/>
        <family val="1"/>
        <charset val="204"/>
      </rPr>
      <t>Основное мероприятие« 3.1. "</t>
    </r>
    <r>
      <rPr>
        <i/>
        <sz val="10"/>
        <color rgb="FFFF0000"/>
        <rFont val="Times New Roman"/>
        <family val="1"/>
        <charset val="204"/>
      </rPr>
      <t>Профилактика семейного и детского неблагополучия, суицидального поведения. Организация межведомственного взаимодействия по вопросам  предотвращения и выявления случаев неблагополучия"</t>
    </r>
  </si>
  <si>
    <t>12.</t>
  </si>
  <si>
    <t>858</t>
  </si>
  <si>
    <t>Показатель эффектив-ности</t>
  </si>
  <si>
    <t>ед.</t>
  </si>
  <si>
    <t>Показатель  (индикатор)
(наименование)</t>
  </si>
  <si>
    <t xml:space="preserve"> </t>
  </si>
  <si>
    <t>Всего  11 показателшей</t>
  </si>
  <si>
    <t xml:space="preserve">2020 год    </t>
  </si>
  <si>
    <t xml:space="preserve">Уменьшение плановых показателей связано с ограничитель-ными мерами, введенными из-за распространения коронавирусной инфекции. </t>
  </si>
  <si>
    <t>СРгп = 1*7 + 0,73 + 0,76 + 0,7+0,73 / 11 = 0,902</t>
  </si>
  <si>
    <t>2020 год</t>
  </si>
  <si>
    <t>Министерство социального благополучия и семейной политики Камчатского края</t>
  </si>
  <si>
    <t xml:space="preserve">В 2020 году в конкурсе «Семья Камчатки» приняла участие 71 семья из Быстринского, Усть-Большерецкого, Усть-Камчатского, Мильковского, Пенжинского, Соболевского, Тигильского районов, а также из городов Петропавловска-Камчатского, Елизово, Вилючинска, которые приняли участие в 5-ти номинациях - «Золотая семья», «Многодетная семья», «Молодая семья», «Семья хранители традиций», «Сельская семья». Из-за ограничений, введенных в связи с распространением новой коронавирусной инфекции. Конкурс проводился в дистанционном режиме. Информация о победителях размещена на сайте Правительства Камчатского края на станице Министерствва социального развития и труда, а также изготовлено 2 баннера о победителях краевого конкурса, установленных в мае в микрорайоне "Горизонт" и на ул. Океанской.
</t>
  </si>
  <si>
    <t>Организовано поздравление 70 супружеских пар Камчатского края, в том числе 14 - со стажем 50 лет, 7 – со стажем более 50 лет и 1 супружеская пара, которая отметила в 60-летний стаж семейной жизни. Медали и грамоты доставлены в Камчатский край в июне. Из-за неблагоприятной эпид. обстановки из-за распространения новой коронавирусной инфекции церемония награждения проведена в виде индивидуальных поздравлений супружеских пар по месту их жительства. Информация о награждении размещена на сайте Правительства и в Инстаграм Министерства социального развития и труда Камчатского края.</t>
  </si>
  <si>
    <r>
      <t xml:space="preserve">КОНТРОЛЬНОЕ СОБЫТИЕ: Проведен краевой конкурс «Семья Камчатки» с участием не менее 70 семей. Размещена информация о победителях конкурса на официальном сайте Правительства Камчатского края </t>
    </r>
    <r>
      <rPr>
        <sz val="10"/>
        <rFont val="Times New Roman"/>
        <family val="1"/>
        <charset val="204"/>
      </rPr>
      <t>(п. 1.2. Плана реализации)</t>
    </r>
  </si>
  <si>
    <r>
      <t xml:space="preserve">КОНТРОЛЬНОЕ СОБЫТИЕ: Проведена торжественная церемония, награждения медалью Общественного комитета по проведению Дня любви, семьи и верности в Российской Федерации </t>
    </r>
    <r>
      <rPr>
        <sz val="10"/>
        <rFont val="Times New Roman"/>
        <family val="1"/>
        <charset val="204"/>
      </rPr>
      <t xml:space="preserve">(п. 1.3. Плана реализации) </t>
    </r>
  </si>
  <si>
    <t>КОНТРОЛЬНОЕ СОБЫТИЕ: Предоставлены в полном объеме услуги пунктов проката в 9-ти организациях (отделениях) социального обслуживания населения в Камчатском крае (п. 1.1. Плана реализации)</t>
  </si>
  <si>
    <t xml:space="preserve">В отчетный период услуги населению оказывают 12 пунктов проката в 12-ти населенных пунктах края на базе 9-ти организаций социального обслуживания (в КЦСПСиД в г. ПК и его Манильском филиале в Пенжинском районе, КСРЦ в Мильковском р-не, Паланском, Усть-Большерецком, Тигильском Усть-Камчатском (в Козыревском филиале), Елизовском КЦСОН (3 пункта проката – в Елизово и в филиалах в с. Тиличики и с Соболево); в с. Эссо быстринского района, п. Оссоре Каравгинского района. За отчетный период приобретено дополнительно 6 наименований предметов для пунктов проката в количестве 16 штук.В контрольный период сдано в аренду 53 предмета, заключено 39 договоров (15 бесплатных/24 платных). Действующих договоров – 118, оказано 60 услуг для 45 семей.                        (всего в 2020 году приобретено дополнительно 17 наименований предметов для пунктов проката в количестве 25 штук, сдано в аренду 235 предметов, заключено  125 договора (49 бесплатных/76 платных). Действующих договоров – 93, оказано 253 услуги для 119 семей).
</t>
  </si>
  <si>
    <t>План реализации утвержден распоряжением Правительства Камчатского края от от 04.12.2019 № 532-РП (с изменениями от 21.09.2020 № 395-РП)</t>
  </si>
  <si>
    <t>Обеспечить работу 12-ти пунктов проката в 9-ти учреждениях соц.обслуживания</t>
  </si>
  <si>
    <r>
      <t xml:space="preserve">КОНТРОЛЬНОЕ СОБЫТИЕ: "Обеспечено предоставление в полном объеме социальных услуг клубными объединениями и кружками для  детей с особыми потребностями и членов их семей на базе 8-ми организаций социального обслуживания граждан в Камчатском крае </t>
    </r>
    <r>
      <rPr>
        <sz val="10"/>
        <rFont val="Times New Roman"/>
        <family val="1"/>
        <charset val="204"/>
      </rPr>
      <t xml:space="preserve"> (п. 2.1. Плана реализации)</t>
    </r>
  </si>
  <si>
    <t xml:space="preserve">До введения режима ограничения из-за распространения новой коронавирусной инфекции в 8-ми учреждениях социального обслуживания 25 клубных объединений оказывали услуги семьям с детьми-инвалидами и детьми с ОВЗ. Проведено 213 занятий, в которых приняло участие 296 человек, организовано 6 выставок творческих работ детей. За счет средств программы приобретены расходные материалы для проведения творческих занятий. </t>
  </si>
  <si>
    <r>
      <t xml:space="preserve">КОНТРОЛЬНОЕ СОБЫТИЕ: "Организовано работа по проведению цикла бесед по вопросам правового просвещения для тнесовершеннолетних не менее 550 чел." </t>
    </r>
    <r>
      <rPr>
        <sz val="10"/>
        <rFont val="Times New Roman"/>
        <family val="1"/>
        <charset val="204"/>
      </rPr>
      <t>(п. 3.1. Плана реализации)</t>
    </r>
  </si>
  <si>
    <t xml:space="preserve">Специалистами 9-ти организаций социального обслуживания (КЦСПСиД, КСРЦ, Паланский, Елизовский, Вилючинский, Усть-Большерецкий, Усть-Камчаткий, Тигильскй и Быстринский КЦСОН) проведен цикл бесед по правовому воспитанию несовершеннолетних (в образовательных учреждениях и в учреждениях соц.обслуживания) и изданию информ. материалов правовой направленности: в отчетном периоде проведено 39 занятий для 559 подростков, изготовлено 890 экз.  инф. материалов. Занятия проведены в учебных заведениях и на базе организаций социального обслуживания. </t>
  </si>
  <si>
    <t>КОНТРОЛЬНОЕ СОБЫТИЕ: "Проведены мероприятия по профилактике безнадзорности, предупреждению наркологической и алкогольной зависимости, формированию здорового образа жизни с привлечением не менее 400 подростков" (п. 3.4. Плана реализации)</t>
  </si>
  <si>
    <t>Министерство социального благополучия и семейной политики Камчатского края Министерство образования Камчатского края</t>
  </si>
  <si>
    <t xml:space="preserve">Реабилитационная программа "Школа укрепления здоровья" реализуется на базе 6-ти организаций социального обслуживания (в г. ПК, Палане, Елизовском, Усть-Камчатском, Усть-Большерецком, Быстринском районах). На 01.08.2020 года в программе приняло участие 414 подростков.   Для обеспечения работы Школ приобретено спортивное оборудование и инвентрать, оплачены оздоровительные услуги. </t>
  </si>
  <si>
    <t>15-20 марта организован выезд мобильной бригады «Контакт» в Быстринский район (с. Анавгай, с.Эссо). Педагогами-психологами проведены в образовательных организациях групповые диагностики и групповое консультирование подростков, индивидуальное консультирование родителей, специалистов образ. учреждений. Проводился прием граждан, индивидуальное консультирование (детско-родительские взаимоотношения: нарушения отношений между родителем и подростком,  и др.). Всего соц.-психологические услуги получили 135 человек, из них 11 специалистов, работающих с детьми, 27 родителей, 97 несовершеннолетних. Было оказано 350 услуг. Распространены метод. и информационно-просветительские  материалы в виде буклетов, листовок, брошюр (400 экземпляров).</t>
  </si>
  <si>
    <r>
      <t xml:space="preserve">КОНТРОЛЬНОЕ СОБЫТИЕ: Обеспечена работа "Школы укрепления здоровья" на базе не менее 6-х организаций социального обслуживания граждан в Камчатском крае с привлечением не менее 400 подростков </t>
    </r>
    <r>
      <rPr>
        <sz val="10"/>
        <rFont val="Times New Roman"/>
        <family val="1"/>
        <charset val="204"/>
      </rPr>
      <t>(п. 3.2. Плана реализации)</t>
    </r>
  </si>
  <si>
    <r>
      <t xml:space="preserve">КОНТРОЛЬНОЕ СОБЫТИЕ: Организована работа выездной мобильной бригады в районы Камчатского края с целью предоставления социально-психологических, социально-педагогических, юридических услуг семьям и детям, проведениедиагностических и реабилитационных мероприятий </t>
    </r>
    <r>
      <rPr>
        <sz val="10"/>
        <rFont val="Times New Roman"/>
        <family val="1"/>
        <charset val="204"/>
      </rPr>
      <t>(п.3.3. Плана реализации)</t>
    </r>
  </si>
  <si>
    <t xml:space="preserve">Мероприятия профилактической направленности проведены во всех организациях социального обслуживания, в которых приняло участие 1673 подростка. Проведены краевые игры "Мужской батальон", "Достойные сыны России" викторины, конкурсы плакатов "Залог здоровья - Чистота", акции "Мы за здоровый образ жизни" и др. К мероприятиям привлечены волонтеры (большинство мероприятий проводились в период ослабления огранияений по ковиду и на свежем воздухе. Мероприятия с подростками организованы и проведены и краевым учреждением Министерства образования - Камчатским центром психолого-педагогической реалилитации: охвачено 122 подростка. Разработаны и распространены буклеты «Я и мои сверстники: уважение в подростковой среде», «Экзамены без стрессов», «Подростковый алкоголизм. 12 мифов для подростков об алкоголе» (150 шт.), </t>
  </si>
  <si>
    <t>Уменьшение плановых показателей связано с ограничитель-ными мерами, введенными из-за распространения коронавирусной инфекции. Предоставление услуг неоднократно приостанавливалось или переводилось в дистанционный формат</t>
  </si>
  <si>
    <t>Достигнуто - 7 показателей</t>
  </si>
  <si>
    <t>не достигнуто - 4 показателя</t>
  </si>
  <si>
    <t>Рост количества семей связан с усилением работы субъектов профилактики в части выявления неблагополучных семей, в которых жизнь и здоровье детей подвергаются опасности. С семьями, из которых изымаются дети, проводится индивидуальная рапбота по улучшению ситуации и созданию условия для возврата детей в семью</t>
  </si>
  <si>
    <t>предусмотрено на                  1 января 2020</t>
  </si>
  <si>
    <t>Приложение 4 к годовому отчету за 2020 год о реализации госпрограммы Камчатского края "Семья и дети Камчатки"</t>
  </si>
  <si>
    <t>Приложение 3 к годовому отчету за 2020 год о реализации госпрограммы Камчатского края  "Семья и дети Камчатки"</t>
  </si>
  <si>
    <t>Приложение 2 к годовому отчету за 2020 год о реализации госпрограммы Камчатского края "Семья и дети Камчатки"</t>
  </si>
  <si>
    <t xml:space="preserve">Рост количества семей, находящихся в социально-опасном положении (СОП), с которыми проведена индивидуальная работа, обусловлен  налаживанием межведомственного взаимодействия и усилением работы по выявляемостью семей субъектами профилактики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</si>
</sst>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00"/>
    <numFmt numFmtId="165" formatCode="0.000"/>
    <numFmt numFmtId="166" formatCode="0.0"/>
    <numFmt numFmtId="167" formatCode="0.0000"/>
    <numFmt numFmtId="168" formatCode="0.00000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i/>
      <u/>
      <sz val="10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73">
    <xf numFmtId="0" fontId="0" fillId="0" borderId="0" xfId="0"/>
    <xf numFmtId="0" fontId="2" fillId="0" borderId="0" xfId="0" applyFont="1" applyAlignment="1">
      <alignment vertical="top"/>
    </xf>
    <xf numFmtId="0" fontId="9" fillId="0" borderId="0" xfId="1" applyAlignment="1">
      <alignment vertical="top" wrapText="1"/>
    </xf>
    <xf numFmtId="0" fontId="9" fillId="0" borderId="0" xfId="1"/>
    <xf numFmtId="0" fontId="11" fillId="0" borderId="0" xfId="1" applyFont="1" applyBorder="1" applyAlignment="1">
      <alignment horizontal="center" vertical="center" wrapText="1"/>
    </xf>
    <xf numFmtId="0" fontId="11" fillId="0" borderId="0" xfId="1" applyFont="1" applyBorder="1" applyAlignment="1">
      <alignment horizontal="right" vertical="center" wrapText="1"/>
    </xf>
    <xf numFmtId="0" fontId="11" fillId="0" borderId="1" xfId="1" applyFont="1" applyBorder="1" applyAlignment="1">
      <alignment vertical="top" wrapText="1"/>
    </xf>
    <xf numFmtId="0" fontId="11" fillId="0" borderId="2" xfId="1" applyFont="1" applyBorder="1" applyAlignment="1">
      <alignment vertical="top" wrapText="1"/>
    </xf>
    <xf numFmtId="0" fontId="11" fillId="0" borderId="3" xfId="1" applyFont="1" applyBorder="1" applyAlignment="1">
      <alignment vertical="top" wrapText="1"/>
    </xf>
    <xf numFmtId="0" fontId="10" fillId="0" borderId="1" xfId="1" applyFont="1" applyBorder="1" applyAlignment="1">
      <alignment vertical="top" wrapText="1"/>
    </xf>
    <xf numFmtId="0" fontId="9" fillId="0" borderId="2" xfId="1" applyBorder="1" applyAlignment="1">
      <alignment vertical="top" wrapText="1"/>
    </xf>
    <xf numFmtId="0" fontId="9" fillId="0" borderId="3" xfId="1" applyBorder="1" applyAlignment="1">
      <alignment vertical="top" wrapText="1"/>
    </xf>
    <xf numFmtId="0" fontId="10" fillId="0" borderId="4" xfId="1" applyFont="1" applyBorder="1" applyAlignment="1">
      <alignment vertical="top" wrapText="1"/>
    </xf>
    <xf numFmtId="0" fontId="9" fillId="0" borderId="5" xfId="1" applyBorder="1" applyAlignment="1">
      <alignment vertical="top" wrapText="1"/>
    </xf>
    <xf numFmtId="0" fontId="9" fillId="0" borderId="6" xfId="1" applyBorder="1" applyAlignment="1">
      <alignment vertical="top" wrapText="1"/>
    </xf>
    <xf numFmtId="0" fontId="11" fillId="0" borderId="7" xfId="1" applyFont="1" applyBorder="1" applyAlignment="1">
      <alignment vertical="top" wrapText="1"/>
    </xf>
    <xf numFmtId="0" fontId="11" fillId="0" borderId="8" xfId="1" applyFont="1" applyBorder="1" applyAlignment="1">
      <alignment vertical="top" wrapText="1"/>
    </xf>
    <xf numFmtId="0" fontId="11" fillId="0" borderId="9" xfId="1" applyFont="1" applyBorder="1" applyAlignment="1">
      <alignment vertical="top" wrapText="1"/>
    </xf>
    <xf numFmtId="0" fontId="11" fillId="0" borderId="10" xfId="1" applyFont="1" applyBorder="1" applyAlignment="1">
      <alignment horizontal="center" vertical="center" wrapText="1"/>
    </xf>
    <xf numFmtId="0" fontId="11" fillId="0" borderId="11" xfId="1" applyFont="1" applyBorder="1" applyAlignment="1">
      <alignment horizontal="center" vertical="center" wrapText="1"/>
    </xf>
    <xf numFmtId="0" fontId="11" fillId="0" borderId="12" xfId="1" applyFont="1" applyBorder="1" applyAlignment="1">
      <alignment horizontal="center" vertical="center" wrapText="1"/>
    </xf>
    <xf numFmtId="0" fontId="2" fillId="2" borderId="0" xfId="0" applyFont="1" applyFill="1"/>
    <xf numFmtId="0" fontId="3" fillId="2" borderId="0" xfId="0" applyFont="1" applyFill="1"/>
    <xf numFmtId="0" fontId="1" fillId="2" borderId="0" xfId="0" applyFont="1" applyFill="1"/>
    <xf numFmtId="0" fontId="2" fillId="2" borderId="0" xfId="0" applyFont="1" applyFill="1" applyAlignment="1">
      <alignment vertical="top"/>
    </xf>
    <xf numFmtId="0" fontId="1" fillId="0" borderId="13" xfId="0" applyFont="1" applyFill="1" applyBorder="1" applyAlignment="1">
      <alignment horizontal="center" vertical="center"/>
    </xf>
    <xf numFmtId="165" fontId="1" fillId="0" borderId="13" xfId="0" applyNumberFormat="1" applyFont="1" applyFill="1" applyBorder="1" applyAlignment="1">
      <alignment horizontal="center" vertical="center"/>
    </xf>
    <xf numFmtId="0" fontId="1" fillId="0" borderId="0" xfId="0" applyFont="1" applyFill="1"/>
    <xf numFmtId="2" fontId="1" fillId="0" borderId="0" xfId="0" applyNumberFormat="1" applyFont="1" applyFill="1" applyAlignment="1">
      <alignment vertical="center" wrapText="1"/>
    </xf>
    <xf numFmtId="2" fontId="1" fillId="0" borderId="13" xfId="0" applyNumberFormat="1" applyFont="1" applyFill="1" applyBorder="1" applyAlignment="1">
      <alignment horizontal="left" vertical="center" wrapText="1"/>
    </xf>
    <xf numFmtId="0" fontId="2" fillId="0" borderId="0" xfId="0" applyFont="1" applyFill="1"/>
    <xf numFmtId="0" fontId="3" fillId="0" borderId="0" xfId="0" applyFont="1" applyFill="1"/>
    <xf numFmtId="0" fontId="2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vertical="top"/>
    </xf>
    <xf numFmtId="165" fontId="1" fillId="0" borderId="0" xfId="0" applyNumberFormat="1" applyFont="1" applyFill="1"/>
    <xf numFmtId="1" fontId="1" fillId="0" borderId="13" xfId="0" applyNumberFormat="1" applyFont="1" applyFill="1" applyBorder="1" applyAlignment="1">
      <alignment horizontal="center" vertical="center"/>
    </xf>
    <xf numFmtId="2" fontId="6" fillId="0" borderId="13" xfId="0" applyNumberFormat="1" applyFont="1" applyFill="1" applyBorder="1" applyAlignment="1">
      <alignment horizontal="left" vertical="center" wrapText="1"/>
    </xf>
    <xf numFmtId="2" fontId="1" fillId="0" borderId="13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/>
    </xf>
    <xf numFmtId="0" fontId="3" fillId="2" borderId="0" xfId="0" applyFont="1" applyFill="1" applyAlignment="1">
      <alignment horizontal="center" vertical="top" wrapText="1"/>
    </xf>
    <xf numFmtId="1" fontId="3" fillId="0" borderId="13" xfId="0" applyNumberFormat="1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justify" vertical="center" wrapText="1"/>
    </xf>
    <xf numFmtId="166" fontId="2" fillId="0" borderId="13" xfId="0" applyNumberFormat="1" applyFont="1" applyFill="1" applyBorder="1" applyAlignment="1">
      <alignment horizontal="justify" vertical="center" wrapText="1"/>
    </xf>
    <xf numFmtId="0" fontId="11" fillId="0" borderId="13" xfId="0" applyFont="1" applyFill="1" applyBorder="1" applyAlignment="1">
      <alignment horizontal="center" vertical="center" wrapText="1"/>
    </xf>
    <xf numFmtId="2" fontId="1" fillId="0" borderId="16" xfId="0" applyNumberFormat="1" applyFont="1" applyFill="1" applyBorder="1" applyAlignment="1">
      <alignment vertical="center" wrapText="1"/>
    </xf>
    <xf numFmtId="0" fontId="12" fillId="0" borderId="13" xfId="0" applyFont="1" applyFill="1" applyBorder="1" applyAlignment="1">
      <alignment horizontal="center" vertical="center" wrapText="1"/>
    </xf>
    <xf numFmtId="2" fontId="13" fillId="0" borderId="13" xfId="0" applyNumberFormat="1" applyFont="1" applyFill="1" applyBorder="1" applyAlignment="1">
      <alignment horizontal="left" vertical="center" wrapText="1"/>
    </xf>
    <xf numFmtId="2" fontId="16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2" fontId="2" fillId="0" borderId="13" xfId="0" applyNumberFormat="1" applyFont="1" applyFill="1" applyBorder="1" applyAlignment="1">
      <alignment horizontal="center" vertical="center" wrapText="1"/>
    </xf>
    <xf numFmtId="1" fontId="1" fillId="0" borderId="13" xfId="0" applyNumberFormat="1" applyFont="1" applyFill="1" applyBorder="1" applyAlignment="1">
      <alignment horizontal="center" vertical="center" wrapText="1"/>
    </xf>
    <xf numFmtId="2" fontId="6" fillId="0" borderId="20" xfId="0" applyNumberFormat="1" applyFont="1" applyFill="1" applyBorder="1" applyAlignment="1">
      <alignment horizontal="center" vertical="center" wrapText="1"/>
    </xf>
    <xf numFmtId="2" fontId="3" fillId="0" borderId="13" xfId="0" applyNumberFormat="1" applyFont="1" applyFill="1" applyBorder="1" applyAlignment="1">
      <alignment horizontal="center" vertical="center" wrapText="1"/>
    </xf>
    <xf numFmtId="2" fontId="1" fillId="0" borderId="20" xfId="0" applyNumberFormat="1" applyFont="1" applyFill="1" applyBorder="1" applyAlignment="1">
      <alignment horizontal="center" vertical="center" wrapText="1"/>
    </xf>
    <xf numFmtId="2" fontId="1" fillId="0" borderId="16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top" wrapText="1"/>
    </xf>
    <xf numFmtId="165" fontId="1" fillId="0" borderId="13" xfId="0" applyNumberFormat="1" applyFont="1" applyFill="1" applyBorder="1" applyAlignment="1">
      <alignment horizontal="center" vertical="top" wrapText="1"/>
    </xf>
    <xf numFmtId="49" fontId="1" fillId="0" borderId="13" xfId="0" applyNumberFormat="1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left" vertical="top" wrapText="1"/>
    </xf>
    <xf numFmtId="1" fontId="11" fillId="0" borderId="13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 applyAlignment="1">
      <alignment horizontal="center" vertical="center"/>
    </xf>
    <xf numFmtId="165" fontId="1" fillId="0" borderId="0" xfId="0" applyNumberFormat="1" applyFont="1" applyFill="1" applyAlignment="1">
      <alignment vertical="center"/>
    </xf>
    <xf numFmtId="0" fontId="2" fillId="0" borderId="0" xfId="0" applyFont="1" applyBorder="1" applyAlignment="1">
      <alignment vertical="top"/>
    </xf>
    <xf numFmtId="0" fontId="2" fillId="2" borderId="0" xfId="0" applyFont="1" applyFill="1" applyBorder="1" applyAlignment="1">
      <alignment vertical="top"/>
    </xf>
    <xf numFmtId="0" fontId="1" fillId="2" borderId="0" xfId="0" applyFont="1" applyFill="1" applyBorder="1"/>
    <xf numFmtId="0" fontId="3" fillId="0" borderId="13" xfId="0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left" vertical="top" wrapText="1"/>
    </xf>
    <xf numFmtId="166" fontId="11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2" fontId="1" fillId="0" borderId="13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167" fontId="1" fillId="0" borderId="0" xfId="0" applyNumberFormat="1" applyFont="1" applyFill="1"/>
    <xf numFmtId="0" fontId="1" fillId="0" borderId="16" xfId="0" applyFont="1" applyFill="1" applyBorder="1" applyAlignment="1">
      <alignment horizontal="center" vertical="top" wrapText="1"/>
    </xf>
    <xf numFmtId="0" fontId="11" fillId="0" borderId="13" xfId="0" applyFont="1" applyBorder="1" applyAlignment="1">
      <alignment horizontal="justify" vertical="top" wrapText="1"/>
    </xf>
    <xf numFmtId="0" fontId="11" fillId="0" borderId="13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justify" vertical="center"/>
    </xf>
    <xf numFmtId="0" fontId="2" fillId="0" borderId="13" xfId="0" applyFont="1" applyBorder="1" applyAlignment="1">
      <alignment horizontal="center" vertical="top"/>
    </xf>
    <xf numFmtId="0" fontId="4" fillId="2" borderId="13" xfId="0" applyFont="1" applyFill="1" applyBorder="1" applyAlignment="1">
      <alignment horizontal="center" vertical="top"/>
    </xf>
    <xf numFmtId="0" fontId="4" fillId="2" borderId="13" xfId="0" applyFont="1" applyFill="1" applyBorder="1" applyAlignment="1">
      <alignment horizontal="center"/>
    </xf>
    <xf numFmtId="0" fontId="4" fillId="0" borderId="13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11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justify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1" fillId="0" borderId="20" xfId="0" applyFont="1" applyFill="1" applyBorder="1" applyAlignment="1">
      <alignment horizontal="center" vertical="center" wrapText="1"/>
    </xf>
    <xf numFmtId="165" fontId="1" fillId="0" borderId="20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0" fontId="2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/>
    <xf numFmtId="0" fontId="1" fillId="0" borderId="0" xfId="0" applyFont="1" applyFill="1" applyAlignment="1">
      <alignment horizontal="right"/>
    </xf>
    <xf numFmtId="49" fontId="1" fillId="0" borderId="16" xfId="0" applyNumberFormat="1" applyFont="1" applyFill="1" applyBorder="1" applyAlignment="1">
      <alignment horizontal="center" vertical="top" wrapText="1"/>
    </xf>
    <xf numFmtId="49" fontId="1" fillId="0" borderId="13" xfId="0" applyNumberFormat="1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left" vertical="center" wrapText="1"/>
    </xf>
    <xf numFmtId="164" fontId="6" fillId="0" borderId="13" xfId="0" applyNumberFormat="1" applyFont="1" applyFill="1" applyBorder="1" applyAlignment="1">
      <alignment horizontal="center" vertical="center" wrapText="1"/>
    </xf>
    <xf numFmtId="164" fontId="1" fillId="0" borderId="13" xfId="0" applyNumberFormat="1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center" vertical="center" wrapText="1"/>
    </xf>
    <xf numFmtId="49" fontId="6" fillId="0" borderId="15" xfId="0" applyNumberFormat="1" applyFont="1" applyFill="1" applyBorder="1" applyAlignment="1">
      <alignment horizontal="center" vertical="center" wrapText="1"/>
    </xf>
    <xf numFmtId="164" fontId="6" fillId="0" borderId="15" xfId="0" applyNumberFormat="1" applyFont="1" applyFill="1" applyBorder="1" applyAlignment="1">
      <alignment horizontal="center" vertical="center" wrapText="1"/>
    </xf>
    <xf numFmtId="164" fontId="1" fillId="0" borderId="15" xfId="0" applyNumberFormat="1" applyFont="1" applyFill="1" applyBorder="1" applyAlignment="1">
      <alignment horizontal="center" vertical="center" wrapText="1"/>
    </xf>
    <xf numFmtId="167" fontId="1" fillId="0" borderId="13" xfId="0" applyNumberFormat="1" applyFont="1" applyFill="1" applyBorder="1" applyAlignment="1">
      <alignment horizontal="center" vertical="center" wrapText="1"/>
    </xf>
    <xf numFmtId="0" fontId="1" fillId="0" borderId="13" xfId="0" applyNumberFormat="1" applyFont="1" applyFill="1" applyBorder="1" applyAlignment="1">
      <alignment vertical="center" wrapText="1"/>
    </xf>
    <xf numFmtId="0" fontId="6" fillId="0" borderId="13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horizontal="left" vertical="center" wrapText="1"/>
    </xf>
    <xf numFmtId="168" fontId="1" fillId="0" borderId="13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49" fontId="6" fillId="0" borderId="13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49" fontId="0" fillId="0" borderId="0" xfId="0" applyNumberFormat="1" applyFont="1" applyFill="1"/>
    <xf numFmtId="0" fontId="0" fillId="0" borderId="0" xfId="0" applyFill="1"/>
    <xf numFmtId="0" fontId="1" fillId="0" borderId="16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vertical="top"/>
    </xf>
    <xf numFmtId="0" fontId="18" fillId="0" borderId="17" xfId="0" applyFont="1" applyFill="1" applyBorder="1" applyAlignment="1">
      <alignment horizontal="center" vertical="top"/>
    </xf>
    <xf numFmtId="0" fontId="18" fillId="0" borderId="18" xfId="0" applyFont="1" applyFill="1" applyBorder="1" applyAlignment="1">
      <alignment horizontal="center" vertical="top"/>
    </xf>
    <xf numFmtId="0" fontId="18" fillId="0" borderId="19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1" fillId="0" borderId="14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1" fillId="0" borderId="17" xfId="0" applyFont="1" applyFill="1" applyBorder="1" applyAlignment="1">
      <alignment horizontal="center" vertical="top" wrapText="1"/>
    </xf>
    <xf numFmtId="0" fontId="1" fillId="0" borderId="18" xfId="0" applyFont="1" applyFill="1" applyBorder="1" applyAlignment="1">
      <alignment horizontal="center" vertical="top" wrapText="1"/>
    </xf>
    <xf numFmtId="0" fontId="1" fillId="0" borderId="19" xfId="0" applyFont="1" applyFill="1" applyBorder="1" applyAlignment="1">
      <alignment horizontal="center" vertical="top" wrapText="1"/>
    </xf>
    <xf numFmtId="165" fontId="1" fillId="0" borderId="16" xfId="0" applyNumberFormat="1" applyFont="1" applyFill="1" applyBorder="1" applyAlignment="1">
      <alignment horizontal="center" vertical="center" wrapText="1"/>
    </xf>
    <xf numFmtId="165" fontId="1" fillId="0" borderId="14" xfId="0" applyNumberFormat="1" applyFont="1" applyFill="1" applyBorder="1" applyAlignment="1">
      <alignment horizontal="center" vertical="center" wrapText="1"/>
    </xf>
    <xf numFmtId="165" fontId="1" fillId="0" borderId="15" xfId="0" applyNumberFormat="1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top"/>
    </xf>
    <xf numFmtId="0" fontId="1" fillId="0" borderId="19" xfId="0" applyFont="1" applyFill="1" applyBorder="1" applyAlignment="1">
      <alignment horizontal="center" vertical="top"/>
    </xf>
    <xf numFmtId="2" fontId="1" fillId="0" borderId="0" xfId="0" applyNumberFormat="1" applyFont="1" applyFill="1" applyAlignment="1">
      <alignment horizontal="center" vertical="center" wrapText="1"/>
    </xf>
    <xf numFmtId="2" fontId="5" fillId="0" borderId="0" xfId="0" applyNumberFormat="1" applyFont="1" applyFill="1" applyAlignment="1">
      <alignment horizontal="center" vertical="center" wrapText="1"/>
    </xf>
    <xf numFmtId="2" fontId="2" fillId="0" borderId="16" xfId="0" applyNumberFormat="1" applyFont="1" applyFill="1" applyBorder="1" applyAlignment="1">
      <alignment horizontal="center" vertical="center" wrapText="1"/>
    </xf>
    <xf numFmtId="2" fontId="2" fillId="0" borderId="15" xfId="0" applyNumberFormat="1" applyFont="1" applyFill="1" applyBorder="1" applyAlignment="1">
      <alignment horizontal="center" vertical="center" wrapText="1"/>
    </xf>
    <xf numFmtId="2" fontId="16" fillId="0" borderId="0" xfId="0" applyNumberFormat="1" applyFont="1" applyFill="1" applyAlignment="1">
      <alignment horizontal="center" vertical="center" wrapText="1"/>
    </xf>
    <xf numFmtId="2" fontId="2" fillId="0" borderId="17" xfId="0" applyNumberFormat="1" applyFont="1" applyFill="1" applyBorder="1" applyAlignment="1">
      <alignment horizontal="center" vertical="center" wrapText="1"/>
    </xf>
    <xf numFmtId="2" fontId="2" fillId="0" borderId="19" xfId="0" applyNumberFormat="1" applyFont="1" applyFill="1" applyBorder="1" applyAlignment="1">
      <alignment horizontal="center" vertical="center" wrapText="1"/>
    </xf>
    <xf numFmtId="2" fontId="15" fillId="0" borderId="17" xfId="0" applyNumberFormat="1" applyFont="1" applyFill="1" applyBorder="1" applyAlignment="1">
      <alignment horizontal="center" vertical="center" wrapText="1"/>
    </xf>
    <xf numFmtId="2" fontId="15" fillId="0" borderId="18" xfId="0" applyNumberFormat="1" applyFont="1" applyFill="1" applyBorder="1" applyAlignment="1">
      <alignment horizontal="center" vertical="center" wrapText="1"/>
    </xf>
    <xf numFmtId="2" fontId="15" fillId="0" borderId="19" xfId="0" applyNumberFormat="1" applyFont="1" applyFill="1" applyBorder="1" applyAlignment="1">
      <alignment horizontal="center" vertical="center" wrapText="1"/>
    </xf>
    <xf numFmtId="2" fontId="16" fillId="0" borderId="21" xfId="0" applyNumberFormat="1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2" fontId="7" fillId="0" borderId="15" xfId="0" applyNumberFormat="1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left" vertical="center" wrapText="1"/>
    </xf>
    <xf numFmtId="0" fontId="1" fillId="0" borderId="14" xfId="0" applyFont="1" applyFill="1" applyBorder="1" applyAlignment="1">
      <alignment horizontal="left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1" fillId="0" borderId="16" xfId="0" applyNumberFormat="1" applyFont="1" applyFill="1" applyBorder="1" applyAlignment="1">
      <alignment horizontal="center" vertical="center" wrapText="1"/>
    </xf>
    <xf numFmtId="0" fontId="1" fillId="0" borderId="14" xfId="0" applyNumberFormat="1" applyFont="1" applyFill="1" applyBorder="1" applyAlignment="1">
      <alignment horizontal="center" vertical="center" wrapText="1"/>
    </xf>
    <xf numFmtId="0" fontId="1" fillId="0" borderId="15" xfId="0" applyNumberFormat="1" applyFont="1" applyFill="1" applyBorder="1" applyAlignment="1">
      <alignment horizontal="center" vertical="center" wrapText="1"/>
    </xf>
    <xf numFmtId="0" fontId="1" fillId="0" borderId="13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9" fillId="0" borderId="0" xfId="1" applyBorder="1" applyAlignment="1">
      <alignment vertical="top" wrapText="1"/>
    </xf>
    <xf numFmtId="0" fontId="11" fillId="0" borderId="0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99FF"/>
      <color rgb="FFCCFFCC"/>
      <color rgb="FFCCECFF"/>
      <color rgb="FFFFFFCC"/>
      <color rgb="FFFFCC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K38"/>
  <sheetViews>
    <sheetView tabSelected="1" topLeftCell="A5" zoomScale="85" zoomScaleNormal="85" zoomScaleSheetLayoutView="70" workbookViewId="0">
      <selection activeCell="H13" sqref="H13"/>
    </sheetView>
  </sheetViews>
  <sheetFormatPr defaultColWidth="9.109375" defaultRowHeight="13.2" x14ac:dyDescent="0.25"/>
  <cols>
    <col min="1" max="1" width="4.109375" style="73" customWidth="1"/>
    <col min="2" max="2" width="5.44140625" style="27" customWidth="1"/>
    <col min="3" max="3" width="62.109375" style="27" customWidth="1"/>
    <col min="4" max="4" width="8.109375" style="27" customWidth="1"/>
    <col min="5" max="5" width="11.109375" style="27" customWidth="1"/>
    <col min="6" max="6" width="10.33203125" style="27" customWidth="1"/>
    <col min="7" max="7" width="10.109375" style="34" customWidth="1"/>
    <col min="8" max="8" width="9.77734375" style="62" customWidth="1"/>
    <col min="9" max="9" width="50" style="27" customWidth="1"/>
    <col min="10" max="11" width="6.44140625" style="23" customWidth="1"/>
    <col min="12" max="16384" width="9.109375" style="23"/>
  </cols>
  <sheetData>
    <row r="1" spans="1:11" ht="39" customHeight="1" x14ac:dyDescent="0.25">
      <c r="G1" s="125" t="s">
        <v>183</v>
      </c>
      <c r="H1" s="125"/>
      <c r="I1" s="125"/>
    </row>
    <row r="2" spans="1:11" ht="21" customHeight="1" x14ac:dyDescent="0.3">
      <c r="B2" s="126" t="s">
        <v>80</v>
      </c>
      <c r="C2" s="126"/>
      <c r="D2" s="126"/>
      <c r="E2" s="126"/>
      <c r="F2" s="126"/>
      <c r="G2" s="126"/>
      <c r="H2" s="126"/>
      <c r="I2" s="126"/>
    </row>
    <row r="3" spans="1:11" ht="21" customHeight="1" x14ac:dyDescent="0.3">
      <c r="B3" s="126" t="s">
        <v>152</v>
      </c>
      <c r="C3" s="126"/>
      <c r="D3" s="126"/>
      <c r="E3" s="126"/>
      <c r="F3" s="126"/>
      <c r="G3" s="126"/>
      <c r="H3" s="126"/>
      <c r="I3" s="126"/>
    </row>
    <row r="4" spans="1:11" x14ac:dyDescent="0.25">
      <c r="B4" s="127"/>
      <c r="C4" s="127"/>
      <c r="D4" s="127"/>
      <c r="E4" s="127"/>
      <c r="F4" s="127"/>
      <c r="G4" s="127"/>
      <c r="H4" s="127"/>
      <c r="I4" s="127"/>
    </row>
    <row r="5" spans="1:11" s="24" customFormat="1" ht="30" customHeight="1" x14ac:dyDescent="0.25">
      <c r="A5" s="80"/>
      <c r="B5" s="128" t="s">
        <v>7</v>
      </c>
      <c r="C5" s="128" t="s">
        <v>149</v>
      </c>
      <c r="D5" s="128" t="s">
        <v>81</v>
      </c>
      <c r="E5" s="131" t="s">
        <v>62</v>
      </c>
      <c r="F5" s="132"/>
      <c r="G5" s="133"/>
      <c r="H5" s="134" t="s">
        <v>147</v>
      </c>
      <c r="I5" s="128" t="s">
        <v>150</v>
      </c>
    </row>
    <row r="6" spans="1:11" s="24" customFormat="1" ht="16.5" customHeight="1" x14ac:dyDescent="0.25">
      <c r="A6" s="80"/>
      <c r="B6" s="129"/>
      <c r="C6" s="129"/>
      <c r="D6" s="129"/>
      <c r="E6" s="128" t="s">
        <v>41</v>
      </c>
      <c r="F6" s="137" t="s">
        <v>8</v>
      </c>
      <c r="G6" s="138"/>
      <c r="H6" s="135"/>
      <c r="I6" s="129"/>
    </row>
    <row r="7" spans="1:11" s="24" customFormat="1" ht="26.25" customHeight="1" x14ac:dyDescent="0.25">
      <c r="A7" s="80"/>
      <c r="B7" s="130"/>
      <c r="C7" s="130"/>
      <c r="D7" s="130"/>
      <c r="E7" s="130"/>
      <c r="F7" s="56" t="s">
        <v>9</v>
      </c>
      <c r="G7" s="57" t="s">
        <v>10</v>
      </c>
      <c r="H7" s="136"/>
      <c r="I7" s="130"/>
    </row>
    <row r="8" spans="1:11" s="21" customFormat="1" ht="13.8" x14ac:dyDescent="0.25">
      <c r="A8" s="81"/>
      <c r="B8" s="25">
        <v>1</v>
      </c>
      <c r="C8" s="25">
        <v>2</v>
      </c>
      <c r="D8" s="25">
        <v>3</v>
      </c>
      <c r="E8" s="25">
        <v>4</v>
      </c>
      <c r="F8" s="25">
        <v>5</v>
      </c>
      <c r="G8" s="35">
        <v>6</v>
      </c>
      <c r="H8" s="35">
        <v>7</v>
      </c>
      <c r="I8" s="25">
        <v>8</v>
      </c>
    </row>
    <row r="9" spans="1:11" s="24" customFormat="1" ht="24.6" customHeight="1" x14ac:dyDescent="0.25">
      <c r="A9" s="80"/>
      <c r="B9" s="122" t="s">
        <v>100</v>
      </c>
      <c r="C9" s="123"/>
      <c r="D9" s="123"/>
      <c r="E9" s="123"/>
      <c r="F9" s="123"/>
      <c r="G9" s="123"/>
      <c r="H9" s="123"/>
      <c r="I9" s="124"/>
    </row>
    <row r="10" spans="1:11" s="1" customFormat="1" ht="36" customHeight="1" x14ac:dyDescent="0.25">
      <c r="A10" s="82">
        <v>1</v>
      </c>
      <c r="B10" s="58" t="s">
        <v>3</v>
      </c>
      <c r="C10" s="41" t="s">
        <v>101</v>
      </c>
      <c r="D10" s="70" t="s">
        <v>113</v>
      </c>
      <c r="E10" s="25">
        <v>3873</v>
      </c>
      <c r="F10" s="25">
        <v>3860</v>
      </c>
      <c r="G10" s="35">
        <v>4196</v>
      </c>
      <c r="H10" s="26">
        <f>G10/F10</f>
        <v>1.0870466321243524</v>
      </c>
      <c r="I10" s="66"/>
      <c r="J10" s="24"/>
    </row>
    <row r="11" spans="1:11" s="1" customFormat="1" ht="72" customHeight="1" x14ac:dyDescent="0.25">
      <c r="A11" s="82">
        <v>2</v>
      </c>
      <c r="B11" s="58" t="s">
        <v>4</v>
      </c>
      <c r="C11" s="41" t="s">
        <v>102</v>
      </c>
      <c r="D11" s="70" t="s">
        <v>59</v>
      </c>
      <c r="E11" s="72">
        <v>30</v>
      </c>
      <c r="F11" s="72">
        <v>40.08</v>
      </c>
      <c r="G11" s="72">
        <v>29.31</v>
      </c>
      <c r="H11" s="72">
        <f>G11/F11</f>
        <v>0.73128742514970058</v>
      </c>
      <c r="I11" s="59" t="s">
        <v>176</v>
      </c>
      <c r="J11" s="24"/>
    </row>
    <row r="12" spans="1:11" s="1" customFormat="1" ht="48.6" customHeight="1" x14ac:dyDescent="0.25">
      <c r="A12" s="82">
        <v>3</v>
      </c>
      <c r="B12" s="43" t="s">
        <v>82</v>
      </c>
      <c r="C12" s="41" t="s">
        <v>103</v>
      </c>
      <c r="D12" s="70" t="s">
        <v>114</v>
      </c>
      <c r="E12" s="25">
        <v>48</v>
      </c>
      <c r="F12" s="25">
        <v>55</v>
      </c>
      <c r="G12" s="35">
        <v>87</v>
      </c>
      <c r="H12" s="26">
        <f t="shared" ref="H12:H13" si="0">G12/F12</f>
        <v>1.5818181818181818</v>
      </c>
      <c r="I12" s="59"/>
      <c r="J12" s="24"/>
    </row>
    <row r="13" spans="1:11" s="1" customFormat="1" ht="55.2" x14ac:dyDescent="0.25">
      <c r="A13" s="82">
        <v>4</v>
      </c>
      <c r="B13" s="43" t="s">
        <v>83</v>
      </c>
      <c r="C13" s="41" t="s">
        <v>104</v>
      </c>
      <c r="D13" s="70" t="s">
        <v>148</v>
      </c>
      <c r="E13" s="25">
        <v>15</v>
      </c>
      <c r="F13" s="25">
        <v>17</v>
      </c>
      <c r="G13" s="35">
        <v>17</v>
      </c>
      <c r="H13" s="26">
        <f t="shared" si="0"/>
        <v>1</v>
      </c>
      <c r="I13" s="25"/>
      <c r="J13" s="24"/>
      <c r="K13" s="63"/>
    </row>
    <row r="14" spans="1:11" s="24" customFormat="1" ht="21" customHeight="1" x14ac:dyDescent="0.25">
      <c r="A14" s="80"/>
      <c r="B14" s="122" t="s">
        <v>105</v>
      </c>
      <c r="C14" s="123"/>
      <c r="D14" s="123"/>
      <c r="E14" s="123"/>
      <c r="F14" s="123"/>
      <c r="G14" s="123"/>
      <c r="H14" s="123"/>
      <c r="I14" s="124"/>
      <c r="K14" s="64"/>
    </row>
    <row r="15" spans="1:11" s="1" customFormat="1" ht="80.400000000000006" customHeight="1" x14ac:dyDescent="0.25">
      <c r="A15" s="82">
        <v>5</v>
      </c>
      <c r="B15" s="60" t="s">
        <v>54</v>
      </c>
      <c r="C15" s="42" t="s">
        <v>60</v>
      </c>
      <c r="D15" s="70" t="s">
        <v>59</v>
      </c>
      <c r="E15" s="72">
        <v>86.23</v>
      </c>
      <c r="F15" s="68">
        <v>92</v>
      </c>
      <c r="G15" s="26">
        <v>92.04</v>
      </c>
      <c r="H15" s="26">
        <f>G15/F15</f>
        <v>1.0004347826086957</v>
      </c>
      <c r="I15" s="67"/>
      <c r="J15" s="24"/>
      <c r="K15" s="63"/>
    </row>
    <row r="16" spans="1:11" s="1" customFormat="1" ht="58.8" customHeight="1" x14ac:dyDescent="0.25">
      <c r="A16" s="82">
        <v>6</v>
      </c>
      <c r="B16" s="60" t="s">
        <v>55</v>
      </c>
      <c r="C16" s="42" t="s">
        <v>106</v>
      </c>
      <c r="D16" s="70" t="s">
        <v>113</v>
      </c>
      <c r="E16" s="35">
        <v>182</v>
      </c>
      <c r="F16" s="60">
        <v>137</v>
      </c>
      <c r="G16" s="35">
        <v>105</v>
      </c>
      <c r="H16" s="26">
        <f>G16/F16</f>
        <v>0.76642335766423353</v>
      </c>
      <c r="I16" s="59" t="s">
        <v>153</v>
      </c>
      <c r="J16" s="24"/>
      <c r="K16" s="63"/>
    </row>
    <row r="17" spans="1:11" s="1" customFormat="1" ht="79.8" customHeight="1" x14ac:dyDescent="0.25">
      <c r="A17" s="82">
        <v>7</v>
      </c>
      <c r="B17" s="60" t="s">
        <v>66</v>
      </c>
      <c r="C17" s="42" t="s">
        <v>107</v>
      </c>
      <c r="D17" s="70" t="s">
        <v>114</v>
      </c>
      <c r="E17" s="35">
        <v>25</v>
      </c>
      <c r="F17" s="60">
        <v>25</v>
      </c>
      <c r="G17" s="35">
        <v>25</v>
      </c>
      <c r="H17" s="26">
        <f>G17/F17</f>
        <v>1</v>
      </c>
      <c r="I17" s="25"/>
      <c r="J17" s="24"/>
      <c r="K17" s="63"/>
    </row>
    <row r="18" spans="1:11" s="21" customFormat="1" ht="13.8" x14ac:dyDescent="0.25">
      <c r="A18" s="81"/>
      <c r="B18" s="25">
        <v>1</v>
      </c>
      <c r="C18" s="25">
        <v>2</v>
      </c>
      <c r="D18" s="25">
        <v>3</v>
      </c>
      <c r="E18" s="25">
        <v>4</v>
      </c>
      <c r="F18" s="25">
        <v>5</v>
      </c>
      <c r="G18" s="35">
        <v>6</v>
      </c>
      <c r="H18" s="35">
        <v>7</v>
      </c>
      <c r="I18" s="25">
        <v>8</v>
      </c>
    </row>
    <row r="19" spans="1:11" s="24" customFormat="1" ht="21" customHeight="1" x14ac:dyDescent="0.25">
      <c r="A19" s="80"/>
      <c r="B19" s="122" t="s">
        <v>108</v>
      </c>
      <c r="C19" s="123"/>
      <c r="D19" s="123"/>
      <c r="E19" s="123"/>
      <c r="F19" s="123"/>
      <c r="G19" s="123"/>
      <c r="H19" s="123"/>
      <c r="I19" s="124"/>
      <c r="K19" s="64"/>
    </row>
    <row r="20" spans="1:11" s="1" customFormat="1" ht="41.4" x14ac:dyDescent="0.25">
      <c r="A20" s="82">
        <v>8</v>
      </c>
      <c r="B20" s="60" t="s">
        <v>56</v>
      </c>
      <c r="C20" s="42" t="s">
        <v>109</v>
      </c>
      <c r="D20" s="70" t="s">
        <v>61</v>
      </c>
      <c r="E20" s="25">
        <v>403</v>
      </c>
      <c r="F20" s="60">
        <v>481</v>
      </c>
      <c r="G20" s="35">
        <v>391</v>
      </c>
      <c r="H20" s="26">
        <f>F20/G20</f>
        <v>1.2301790281329923</v>
      </c>
      <c r="I20" s="25"/>
      <c r="J20" s="24"/>
      <c r="K20" s="63"/>
    </row>
    <row r="21" spans="1:11" s="1" customFormat="1" ht="81" customHeight="1" x14ac:dyDescent="0.25">
      <c r="A21" s="82">
        <v>9</v>
      </c>
      <c r="B21" s="60" t="s">
        <v>57</v>
      </c>
      <c r="C21" s="42" t="s">
        <v>110</v>
      </c>
      <c r="D21" s="70" t="s">
        <v>113</v>
      </c>
      <c r="E21" s="25">
        <v>552</v>
      </c>
      <c r="F21" s="60">
        <v>421</v>
      </c>
      <c r="G21" s="35">
        <v>600</v>
      </c>
      <c r="H21" s="26">
        <f>F21/G21</f>
        <v>0.70166666666666666</v>
      </c>
      <c r="I21" s="71" t="s">
        <v>184</v>
      </c>
      <c r="J21" s="24"/>
      <c r="K21" s="63"/>
    </row>
    <row r="22" spans="1:11" s="1" customFormat="1" ht="83.4" customHeight="1" x14ac:dyDescent="0.25">
      <c r="A22" s="82">
        <v>10</v>
      </c>
      <c r="B22" s="43" t="s">
        <v>75</v>
      </c>
      <c r="C22" s="41" t="s">
        <v>111</v>
      </c>
      <c r="D22" s="70" t="s">
        <v>61</v>
      </c>
      <c r="E22" s="25">
        <v>27</v>
      </c>
      <c r="F22" s="60">
        <v>27</v>
      </c>
      <c r="G22" s="35">
        <v>37</v>
      </c>
      <c r="H22" s="26">
        <f>F22/G22</f>
        <v>0.72972972972972971</v>
      </c>
      <c r="I22" s="71" t="s">
        <v>179</v>
      </c>
      <c r="J22" s="24"/>
      <c r="K22" s="63"/>
    </row>
    <row r="23" spans="1:11" s="1" customFormat="1" ht="36.6" customHeight="1" x14ac:dyDescent="0.25">
      <c r="A23" s="79">
        <v>11</v>
      </c>
      <c r="B23" s="43" t="s">
        <v>86</v>
      </c>
      <c r="C23" s="41" t="s">
        <v>112</v>
      </c>
      <c r="D23" s="70" t="s">
        <v>59</v>
      </c>
      <c r="E23" s="25">
        <v>0.06</v>
      </c>
      <c r="F23" s="43">
        <v>0.21</v>
      </c>
      <c r="G23" s="26">
        <v>0.18</v>
      </c>
      <c r="H23" s="26">
        <f>F23/G23</f>
        <v>1.1666666666666667</v>
      </c>
      <c r="I23" s="66"/>
      <c r="J23" s="24"/>
      <c r="K23" s="63"/>
    </row>
    <row r="24" spans="1:11" s="1" customFormat="1" ht="13.8" x14ac:dyDescent="0.25">
      <c r="A24" s="83"/>
      <c r="B24" s="84"/>
      <c r="C24" s="85"/>
      <c r="D24" s="86"/>
      <c r="E24" s="87"/>
      <c r="F24" s="88"/>
      <c r="G24" s="89"/>
      <c r="H24" s="90"/>
      <c r="I24" s="91"/>
      <c r="J24" s="24"/>
      <c r="K24" s="63"/>
    </row>
    <row r="25" spans="1:11" ht="17.25" customHeight="1" x14ac:dyDescent="0.25">
      <c r="C25" s="27" t="s">
        <v>154</v>
      </c>
      <c r="F25" s="92"/>
      <c r="G25" s="92"/>
      <c r="H25" s="61"/>
      <c r="K25" s="65"/>
    </row>
    <row r="26" spans="1:11" ht="17.25" customHeight="1" x14ac:dyDescent="0.25">
      <c r="C26" s="27" t="s">
        <v>177</v>
      </c>
      <c r="F26" s="69"/>
      <c r="G26" s="69"/>
      <c r="H26" s="61"/>
      <c r="K26" s="65"/>
    </row>
    <row r="27" spans="1:11" ht="17.25" customHeight="1" x14ac:dyDescent="0.25">
      <c r="C27" s="27" t="s">
        <v>178</v>
      </c>
      <c r="F27" s="69"/>
      <c r="G27" s="69"/>
      <c r="H27" s="61"/>
      <c r="K27" s="65"/>
    </row>
    <row r="28" spans="1:11" ht="17.25" customHeight="1" x14ac:dyDescent="0.25">
      <c r="C28" s="27" t="s">
        <v>151</v>
      </c>
      <c r="F28" s="69"/>
      <c r="G28" s="69"/>
      <c r="H28" s="61"/>
      <c r="K28" s="65"/>
    </row>
    <row r="30" spans="1:11" x14ac:dyDescent="0.25">
      <c r="C30" s="74">
        <f>(D30+H11+H16+H21+H22)/11</f>
        <v>0.90264610720093907</v>
      </c>
      <c r="D30" s="27">
        <v>7</v>
      </c>
    </row>
    <row r="33" spans="3:3" x14ac:dyDescent="0.25">
      <c r="C33" s="27">
        <v>51899.584219999997</v>
      </c>
    </row>
    <row r="34" spans="3:3" x14ac:dyDescent="0.25">
      <c r="C34" s="27">
        <v>51880.528810000003</v>
      </c>
    </row>
    <row r="35" spans="3:3" x14ac:dyDescent="0.25">
      <c r="C35" s="27">
        <f>C34/C33</f>
        <v>0.99963284079658099</v>
      </c>
    </row>
    <row r="37" spans="3:3" x14ac:dyDescent="0.25">
      <c r="C37" s="27">
        <v>1</v>
      </c>
    </row>
    <row r="38" spans="3:3" x14ac:dyDescent="0.25">
      <c r="C38" s="27">
        <f>(C37+C30+C35)/3</f>
        <v>0.96742631599917328</v>
      </c>
    </row>
  </sheetData>
  <mergeCells count="15">
    <mergeCell ref="B9:I9"/>
    <mergeCell ref="B14:I14"/>
    <mergeCell ref="B19:I19"/>
    <mergeCell ref="G1:I1"/>
    <mergeCell ref="B2:I2"/>
    <mergeCell ref="B3:I3"/>
    <mergeCell ref="B4:I4"/>
    <mergeCell ref="B5:B7"/>
    <mergeCell ref="C5:C7"/>
    <mergeCell ref="D5:D7"/>
    <mergeCell ref="E5:G5"/>
    <mergeCell ref="H5:H7"/>
    <mergeCell ref="I5:I7"/>
    <mergeCell ref="E6:E7"/>
    <mergeCell ref="F6:G6"/>
  </mergeCells>
  <pageMargins left="0.23622047244094491" right="0.23622047244094491" top="0.35433070866141736" bottom="0.15748031496062992" header="0.31496062992125984" footer="0.31496062992125984"/>
  <pageSetup paperSize="9" scale="85" orientation="landscape" r:id="rId1"/>
  <headerFooter alignWithMargins="0"/>
  <rowBreaks count="1" manualBreakCount="1">
    <brk id="1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ECFF"/>
  </sheetPr>
  <dimension ref="A1:K31"/>
  <sheetViews>
    <sheetView view="pageBreakPreview" topLeftCell="A31" zoomScale="70" zoomScaleNormal="89" zoomScaleSheetLayoutView="70" workbookViewId="0">
      <selection activeCell="I25" sqref="I25"/>
    </sheetView>
  </sheetViews>
  <sheetFormatPr defaultColWidth="9.109375" defaultRowHeight="13.2" x14ac:dyDescent="0.25"/>
  <cols>
    <col min="1" max="1" width="6.109375" style="28" customWidth="1"/>
    <col min="2" max="2" width="45.44140625" style="28" customWidth="1"/>
    <col min="3" max="3" width="13.109375" style="28" customWidth="1"/>
    <col min="4" max="4" width="7.88671875" style="28" customWidth="1"/>
    <col min="5" max="5" width="8.109375" style="28" customWidth="1"/>
    <col min="6" max="6" width="8" style="28" customWidth="1"/>
    <col min="7" max="7" width="8.33203125" style="28" customWidth="1"/>
    <col min="8" max="8" width="22.88671875" style="28" customWidth="1"/>
    <col min="9" max="9" width="70.109375" style="28" customWidth="1"/>
    <col min="10" max="10" width="8.6640625" style="55" customWidth="1"/>
    <col min="11" max="11" width="9.109375" style="27"/>
    <col min="12" max="12" width="24.5546875" style="23" customWidth="1"/>
    <col min="13" max="16384" width="9.109375" style="23"/>
  </cols>
  <sheetData>
    <row r="1" spans="1:11" s="21" customFormat="1" ht="34.5" customHeight="1" x14ac:dyDescent="0.25">
      <c r="A1" s="28"/>
      <c r="B1" s="28"/>
      <c r="C1" s="28"/>
      <c r="D1" s="28"/>
      <c r="E1" s="28"/>
      <c r="F1" s="28"/>
      <c r="G1" s="28"/>
      <c r="H1" s="28"/>
      <c r="I1" s="139" t="s">
        <v>182</v>
      </c>
      <c r="J1" s="139"/>
      <c r="K1" s="30"/>
    </row>
    <row r="2" spans="1:11" ht="15.6" x14ac:dyDescent="0.25">
      <c r="A2" s="140" t="s">
        <v>14</v>
      </c>
      <c r="B2" s="140"/>
      <c r="C2" s="140"/>
      <c r="D2" s="140"/>
      <c r="E2" s="140"/>
      <c r="F2" s="140"/>
      <c r="G2" s="140"/>
      <c r="H2" s="140"/>
      <c r="I2" s="140"/>
      <c r="J2" s="140"/>
    </row>
    <row r="3" spans="1:11" ht="15.6" x14ac:dyDescent="0.25">
      <c r="A3" s="140" t="s">
        <v>48</v>
      </c>
      <c r="B3" s="140"/>
      <c r="C3" s="140"/>
      <c r="D3" s="140"/>
      <c r="E3" s="140"/>
      <c r="F3" s="140"/>
      <c r="G3" s="140"/>
      <c r="H3" s="140"/>
      <c r="I3" s="140"/>
      <c r="J3" s="140"/>
    </row>
    <row r="4" spans="1:11" ht="15.75" customHeight="1" x14ac:dyDescent="0.25">
      <c r="A4" s="140" t="s">
        <v>129</v>
      </c>
      <c r="B4" s="140"/>
      <c r="C4" s="140"/>
      <c r="D4" s="140"/>
      <c r="E4" s="140"/>
      <c r="F4" s="140"/>
      <c r="G4" s="140"/>
      <c r="H4" s="140"/>
      <c r="I4" s="140"/>
      <c r="J4" s="140"/>
    </row>
    <row r="5" spans="1:11" s="21" customFormat="1" ht="18" customHeight="1" x14ac:dyDescent="0.25">
      <c r="A5" s="143" t="s">
        <v>155</v>
      </c>
      <c r="B5" s="143"/>
      <c r="C5" s="143"/>
      <c r="D5" s="143"/>
      <c r="E5" s="143"/>
      <c r="F5" s="143"/>
      <c r="G5" s="143"/>
      <c r="H5" s="143"/>
      <c r="I5" s="143"/>
      <c r="J5" s="143"/>
      <c r="K5" s="30"/>
    </row>
    <row r="6" spans="1:11" s="21" customFormat="1" ht="23.4" customHeight="1" x14ac:dyDescent="0.25">
      <c r="A6" s="149" t="s">
        <v>163</v>
      </c>
      <c r="B6" s="149"/>
      <c r="C6" s="149"/>
      <c r="D6" s="149"/>
      <c r="E6" s="149"/>
      <c r="F6" s="149"/>
      <c r="G6" s="149"/>
      <c r="H6" s="149"/>
      <c r="I6" s="149"/>
      <c r="J6" s="47"/>
      <c r="K6" s="30"/>
    </row>
    <row r="7" spans="1:11" s="39" customFormat="1" ht="33.6" customHeight="1" x14ac:dyDescent="0.25">
      <c r="A7" s="141" t="s">
        <v>7</v>
      </c>
      <c r="B7" s="141" t="s">
        <v>16</v>
      </c>
      <c r="C7" s="141" t="s">
        <v>64</v>
      </c>
      <c r="D7" s="144" t="s">
        <v>13</v>
      </c>
      <c r="E7" s="145"/>
      <c r="F7" s="144" t="s">
        <v>12</v>
      </c>
      <c r="G7" s="145"/>
      <c r="H7" s="144" t="s">
        <v>11</v>
      </c>
      <c r="I7" s="145"/>
      <c r="J7" s="150" t="s">
        <v>42</v>
      </c>
      <c r="K7" s="48"/>
    </row>
    <row r="8" spans="1:11" s="39" customFormat="1" ht="63.6" customHeight="1" x14ac:dyDescent="0.25">
      <c r="A8" s="142"/>
      <c r="B8" s="142"/>
      <c r="C8" s="142"/>
      <c r="D8" s="49" t="s">
        <v>85</v>
      </c>
      <c r="E8" s="49" t="s">
        <v>84</v>
      </c>
      <c r="F8" s="49" t="s">
        <v>85</v>
      </c>
      <c r="G8" s="49" t="s">
        <v>84</v>
      </c>
      <c r="H8" s="49" t="s">
        <v>50</v>
      </c>
      <c r="I8" s="37" t="s">
        <v>63</v>
      </c>
      <c r="J8" s="151"/>
      <c r="K8" s="48"/>
    </row>
    <row r="9" spans="1:11" s="22" customFormat="1" ht="17.25" customHeight="1" x14ac:dyDescent="0.25">
      <c r="A9" s="40">
        <v>1</v>
      </c>
      <c r="B9" s="40">
        <v>2</v>
      </c>
      <c r="C9" s="40">
        <v>3</v>
      </c>
      <c r="D9" s="40">
        <v>4</v>
      </c>
      <c r="E9" s="40">
        <v>5</v>
      </c>
      <c r="F9" s="40">
        <v>6</v>
      </c>
      <c r="G9" s="40">
        <v>7</v>
      </c>
      <c r="H9" s="40">
        <v>8</v>
      </c>
      <c r="I9" s="50">
        <v>9</v>
      </c>
      <c r="J9" s="40">
        <v>10</v>
      </c>
      <c r="K9" s="31"/>
    </row>
    <row r="10" spans="1:11" s="24" customFormat="1" ht="24" customHeight="1" x14ac:dyDescent="0.25">
      <c r="A10" s="146" t="s">
        <v>100</v>
      </c>
      <c r="B10" s="147"/>
      <c r="C10" s="147"/>
      <c r="D10" s="147"/>
      <c r="E10" s="147"/>
      <c r="F10" s="147"/>
      <c r="G10" s="147"/>
      <c r="H10" s="147"/>
      <c r="I10" s="147"/>
      <c r="J10" s="148"/>
      <c r="K10" s="38"/>
    </row>
    <row r="11" spans="1:11" s="24" customFormat="1" ht="57" customHeight="1" x14ac:dyDescent="0.25">
      <c r="A11" s="50"/>
      <c r="B11" s="46" t="s">
        <v>134</v>
      </c>
      <c r="C11" s="51"/>
      <c r="D11" s="37"/>
      <c r="E11" s="37"/>
      <c r="F11" s="37"/>
      <c r="G11" s="37"/>
      <c r="H11" s="37"/>
      <c r="I11" s="37"/>
      <c r="J11" s="37"/>
      <c r="K11" s="38"/>
    </row>
    <row r="12" spans="1:11" s="24" customFormat="1" ht="58.8" customHeight="1" x14ac:dyDescent="0.25">
      <c r="A12" s="37"/>
      <c r="B12" s="29" t="s">
        <v>130</v>
      </c>
      <c r="C12" s="51"/>
      <c r="D12" s="37" t="s">
        <v>51</v>
      </c>
      <c r="E12" s="37" t="s">
        <v>52</v>
      </c>
      <c r="F12" s="37" t="s">
        <v>53</v>
      </c>
      <c r="G12" s="37" t="s">
        <v>52</v>
      </c>
      <c r="H12" s="52" t="s">
        <v>132</v>
      </c>
      <c r="I12" s="37" t="s">
        <v>2</v>
      </c>
      <c r="J12" s="37"/>
      <c r="K12" s="38"/>
    </row>
    <row r="13" spans="1:11" s="24" customFormat="1" ht="165" customHeight="1" x14ac:dyDescent="0.25">
      <c r="A13" s="50" t="s">
        <v>20</v>
      </c>
      <c r="B13" s="36" t="s">
        <v>159</v>
      </c>
      <c r="C13" s="53" t="s">
        <v>156</v>
      </c>
      <c r="D13" s="37" t="s">
        <v>2</v>
      </c>
      <c r="E13" s="37" t="s">
        <v>65</v>
      </c>
      <c r="F13" s="37" t="s">
        <v>2</v>
      </c>
      <c r="G13" s="37" t="s">
        <v>65</v>
      </c>
      <c r="H13" s="37" t="s">
        <v>2</v>
      </c>
      <c r="I13" s="76" t="s">
        <v>157</v>
      </c>
      <c r="J13" s="37" t="s">
        <v>49</v>
      </c>
      <c r="K13" s="38"/>
    </row>
    <row r="14" spans="1:11" s="24" customFormat="1" ht="138.6" customHeight="1" x14ac:dyDescent="0.25">
      <c r="A14" s="50" t="s">
        <v>73</v>
      </c>
      <c r="B14" s="36" t="s">
        <v>160</v>
      </c>
      <c r="C14" s="53" t="s">
        <v>156</v>
      </c>
      <c r="D14" s="37" t="s">
        <v>2</v>
      </c>
      <c r="E14" s="37" t="s">
        <v>131</v>
      </c>
      <c r="F14" s="37" t="s">
        <v>2</v>
      </c>
      <c r="G14" s="37" t="s">
        <v>131</v>
      </c>
      <c r="H14" s="37" t="s">
        <v>2</v>
      </c>
      <c r="I14" s="77" t="s">
        <v>158</v>
      </c>
      <c r="J14" s="37" t="s">
        <v>49</v>
      </c>
      <c r="K14" s="38"/>
    </row>
    <row r="15" spans="1:11" s="24" customFormat="1" ht="66" customHeight="1" x14ac:dyDescent="0.25">
      <c r="A15" s="37"/>
      <c r="B15" s="46" t="s">
        <v>135</v>
      </c>
      <c r="C15" s="37"/>
      <c r="D15" s="37"/>
      <c r="E15" s="37"/>
      <c r="F15" s="37"/>
      <c r="G15" s="37"/>
      <c r="H15" s="37"/>
      <c r="I15" s="37"/>
      <c r="J15" s="37"/>
      <c r="K15" s="38"/>
    </row>
    <row r="16" spans="1:11" s="24" customFormat="1" ht="66" customHeight="1" x14ac:dyDescent="0.25">
      <c r="A16" s="37"/>
      <c r="B16" s="29" t="s">
        <v>133</v>
      </c>
      <c r="C16" s="53"/>
      <c r="D16" s="37" t="s">
        <v>51</v>
      </c>
      <c r="E16" s="37" t="s">
        <v>52</v>
      </c>
      <c r="F16" s="37" t="s">
        <v>53</v>
      </c>
      <c r="G16" s="37" t="s">
        <v>52</v>
      </c>
      <c r="H16" s="37" t="s">
        <v>164</v>
      </c>
      <c r="I16" s="45" t="s">
        <v>2</v>
      </c>
      <c r="J16" s="37"/>
      <c r="K16" s="38"/>
    </row>
    <row r="17" spans="1:11" s="24" customFormat="1" ht="218.4" customHeight="1" x14ac:dyDescent="0.25">
      <c r="A17" s="50">
        <v>3</v>
      </c>
      <c r="B17" s="36" t="s">
        <v>161</v>
      </c>
      <c r="C17" s="53" t="s">
        <v>156</v>
      </c>
      <c r="D17" s="37" t="s">
        <v>2</v>
      </c>
      <c r="E17" s="37" t="s">
        <v>58</v>
      </c>
      <c r="F17" s="37" t="s">
        <v>2</v>
      </c>
      <c r="G17" s="37" t="s">
        <v>58</v>
      </c>
      <c r="H17" s="37" t="s">
        <v>2</v>
      </c>
      <c r="I17" s="76" t="s">
        <v>162</v>
      </c>
      <c r="J17" s="37" t="s">
        <v>49</v>
      </c>
      <c r="K17" s="38"/>
    </row>
    <row r="18" spans="1:11" s="24" customFormat="1" ht="22.2" customHeight="1" x14ac:dyDescent="0.25">
      <c r="A18" s="146" t="s">
        <v>105</v>
      </c>
      <c r="B18" s="147"/>
      <c r="C18" s="147"/>
      <c r="D18" s="147"/>
      <c r="E18" s="147"/>
      <c r="F18" s="147"/>
      <c r="G18" s="147"/>
      <c r="H18" s="147"/>
      <c r="I18" s="147"/>
      <c r="J18" s="148"/>
      <c r="K18" s="38"/>
    </row>
    <row r="19" spans="1:11" s="24" customFormat="1" ht="76.2" customHeight="1" x14ac:dyDescent="0.25">
      <c r="A19" s="37"/>
      <c r="B19" s="46" t="s">
        <v>142</v>
      </c>
      <c r="C19" s="29"/>
      <c r="D19" s="37"/>
      <c r="E19" s="37"/>
      <c r="F19" s="37"/>
      <c r="G19" s="37"/>
      <c r="H19" s="37"/>
      <c r="I19" s="37"/>
      <c r="J19" s="37"/>
      <c r="K19" s="38"/>
    </row>
    <row r="20" spans="1:11" s="24" customFormat="1" ht="96" customHeight="1" x14ac:dyDescent="0.25">
      <c r="A20" s="37"/>
      <c r="B20" s="29" t="s">
        <v>115</v>
      </c>
      <c r="C20" s="44"/>
      <c r="D20" s="37" t="s">
        <v>51</v>
      </c>
      <c r="E20" s="37" t="s">
        <v>52</v>
      </c>
      <c r="F20" s="37" t="s">
        <v>53</v>
      </c>
      <c r="G20" s="37" t="s">
        <v>52</v>
      </c>
      <c r="H20" s="37" t="s">
        <v>136</v>
      </c>
      <c r="I20" s="37" t="s">
        <v>2</v>
      </c>
      <c r="J20" s="37" t="s">
        <v>49</v>
      </c>
      <c r="K20" s="38"/>
    </row>
    <row r="21" spans="1:11" s="24" customFormat="1" ht="117" customHeight="1" x14ac:dyDescent="0.25">
      <c r="A21" s="37" t="s">
        <v>20</v>
      </c>
      <c r="B21" s="36" t="s">
        <v>165</v>
      </c>
      <c r="C21" s="54" t="s">
        <v>156</v>
      </c>
      <c r="D21" s="37" t="s">
        <v>2</v>
      </c>
      <c r="E21" s="37" t="s">
        <v>67</v>
      </c>
      <c r="F21" s="37" t="s">
        <v>2</v>
      </c>
      <c r="G21" s="37" t="s">
        <v>67</v>
      </c>
      <c r="H21" s="37" t="s">
        <v>2</v>
      </c>
      <c r="I21" s="78" t="s">
        <v>166</v>
      </c>
      <c r="J21" s="37"/>
      <c r="K21" s="38"/>
    </row>
    <row r="22" spans="1:11" s="24" customFormat="1" ht="25.8" customHeight="1" x14ac:dyDescent="0.25">
      <c r="A22" s="146" t="s">
        <v>108</v>
      </c>
      <c r="B22" s="147"/>
      <c r="C22" s="147"/>
      <c r="D22" s="147"/>
      <c r="E22" s="147"/>
      <c r="F22" s="147"/>
      <c r="G22" s="147"/>
      <c r="H22" s="147"/>
      <c r="I22" s="147"/>
      <c r="J22" s="148"/>
      <c r="K22" s="38"/>
    </row>
    <row r="23" spans="1:11" s="24" customFormat="1" ht="76.2" customHeight="1" x14ac:dyDescent="0.25">
      <c r="A23" s="37"/>
      <c r="B23" s="46" t="s">
        <v>144</v>
      </c>
      <c r="C23" s="29"/>
      <c r="D23" s="37"/>
      <c r="E23" s="37"/>
      <c r="F23" s="37"/>
      <c r="G23" s="37"/>
      <c r="H23" s="37"/>
      <c r="I23" s="37"/>
      <c r="J23" s="37"/>
      <c r="K23" s="38"/>
    </row>
    <row r="24" spans="1:11" s="38" customFormat="1" ht="75" customHeight="1" x14ac:dyDescent="0.25">
      <c r="A24" s="37"/>
      <c r="B24" s="29" t="s">
        <v>137</v>
      </c>
      <c r="C24" s="44"/>
      <c r="D24" s="37" t="s">
        <v>51</v>
      </c>
      <c r="E24" s="37" t="s">
        <v>52</v>
      </c>
      <c r="F24" s="37" t="s">
        <v>51</v>
      </c>
      <c r="G24" s="37" t="s">
        <v>52</v>
      </c>
      <c r="H24" s="37" t="s">
        <v>116</v>
      </c>
      <c r="I24" s="45" t="s">
        <v>2</v>
      </c>
      <c r="J24" s="37"/>
    </row>
    <row r="25" spans="1:11" s="24" customFormat="1" ht="128.4" customHeight="1" x14ac:dyDescent="0.25">
      <c r="A25" s="37" t="s">
        <v>20</v>
      </c>
      <c r="B25" s="36" t="s">
        <v>167</v>
      </c>
      <c r="C25" s="54" t="s">
        <v>156</v>
      </c>
      <c r="D25" s="37" t="s">
        <v>2</v>
      </c>
      <c r="E25" s="37" t="s">
        <v>58</v>
      </c>
      <c r="F25" s="37" t="s">
        <v>2</v>
      </c>
      <c r="G25" s="37" t="s">
        <v>58</v>
      </c>
      <c r="H25" s="37" t="s">
        <v>2</v>
      </c>
      <c r="I25" s="77" t="s">
        <v>168</v>
      </c>
      <c r="J25" s="37" t="s">
        <v>49</v>
      </c>
      <c r="K25" s="38"/>
    </row>
    <row r="26" spans="1:11" s="24" customFormat="1" ht="157.80000000000001" customHeight="1" x14ac:dyDescent="0.25">
      <c r="A26" s="37" t="s">
        <v>73</v>
      </c>
      <c r="B26" s="36" t="s">
        <v>169</v>
      </c>
      <c r="C26" s="54" t="s">
        <v>170</v>
      </c>
      <c r="D26" s="37" t="s">
        <v>2</v>
      </c>
      <c r="E26" s="37" t="s">
        <v>52</v>
      </c>
      <c r="F26" s="37" t="s">
        <v>2</v>
      </c>
      <c r="G26" s="37" t="s">
        <v>52</v>
      </c>
      <c r="H26" s="37" t="s">
        <v>2</v>
      </c>
      <c r="I26" s="45" t="s">
        <v>175</v>
      </c>
      <c r="J26" s="37" t="s">
        <v>49</v>
      </c>
      <c r="K26" s="38"/>
    </row>
    <row r="27" spans="1:11" s="38" customFormat="1" ht="115.2" customHeight="1" x14ac:dyDescent="0.25">
      <c r="A27" s="37"/>
      <c r="B27" s="29" t="s">
        <v>138</v>
      </c>
      <c r="C27" s="37"/>
      <c r="D27" s="37" t="s">
        <v>51</v>
      </c>
      <c r="E27" s="37" t="s">
        <v>52</v>
      </c>
      <c r="F27" s="37" t="s">
        <v>51</v>
      </c>
      <c r="G27" s="37" t="s">
        <v>52</v>
      </c>
      <c r="H27" s="37" t="s">
        <v>139</v>
      </c>
      <c r="I27" s="45"/>
      <c r="J27" s="37" t="s">
        <v>49</v>
      </c>
    </row>
    <row r="28" spans="1:11" s="24" customFormat="1" ht="100.2" customHeight="1" x14ac:dyDescent="0.25">
      <c r="A28" s="37" t="s">
        <v>74</v>
      </c>
      <c r="B28" s="36" t="s">
        <v>173</v>
      </c>
      <c r="C28" s="37" t="s">
        <v>156</v>
      </c>
      <c r="D28" s="37" t="s">
        <v>2</v>
      </c>
      <c r="E28" s="37" t="s">
        <v>131</v>
      </c>
      <c r="F28" s="37" t="s">
        <v>2</v>
      </c>
      <c r="G28" s="37" t="s">
        <v>131</v>
      </c>
      <c r="H28" s="37" t="s">
        <v>2</v>
      </c>
      <c r="I28" s="76" t="s">
        <v>171</v>
      </c>
      <c r="J28" s="37"/>
      <c r="K28" s="38"/>
    </row>
    <row r="29" spans="1:11" s="24" customFormat="1" ht="97.2" customHeight="1" x14ac:dyDescent="0.25">
      <c r="A29" s="37"/>
      <c r="B29" s="46" t="s">
        <v>143</v>
      </c>
      <c r="C29" s="29"/>
      <c r="D29" s="37"/>
      <c r="E29" s="37"/>
      <c r="F29" s="37"/>
      <c r="G29" s="37"/>
      <c r="H29" s="37"/>
      <c r="I29" s="37"/>
      <c r="J29" s="37"/>
      <c r="K29" s="38"/>
    </row>
    <row r="30" spans="1:11" s="38" customFormat="1" ht="67.2" customHeight="1" x14ac:dyDescent="0.25">
      <c r="A30" s="37"/>
      <c r="B30" s="29" t="s">
        <v>141</v>
      </c>
      <c r="C30" s="44"/>
      <c r="D30" s="37" t="s">
        <v>51</v>
      </c>
      <c r="E30" s="37" t="s">
        <v>52</v>
      </c>
      <c r="F30" s="37" t="s">
        <v>51</v>
      </c>
      <c r="G30" s="37" t="s">
        <v>52</v>
      </c>
      <c r="H30" s="37" t="s">
        <v>140</v>
      </c>
      <c r="I30" s="45" t="s">
        <v>2</v>
      </c>
      <c r="J30" s="37"/>
    </row>
    <row r="31" spans="1:11" s="24" customFormat="1" ht="160.80000000000001" customHeight="1" x14ac:dyDescent="0.25">
      <c r="A31" s="37" t="s">
        <v>145</v>
      </c>
      <c r="B31" s="36" t="s">
        <v>174</v>
      </c>
      <c r="C31" s="37" t="s">
        <v>156</v>
      </c>
      <c r="D31" s="37" t="s">
        <v>2</v>
      </c>
      <c r="E31" s="37" t="s">
        <v>58</v>
      </c>
      <c r="F31" s="37" t="s">
        <v>2</v>
      </c>
      <c r="G31" s="37" t="s">
        <v>58</v>
      </c>
      <c r="H31" s="37" t="s">
        <v>2</v>
      </c>
      <c r="I31" s="37" t="s">
        <v>172</v>
      </c>
      <c r="J31" s="37" t="s">
        <v>49</v>
      </c>
      <c r="K31" s="38"/>
    </row>
  </sheetData>
  <mergeCells count="16">
    <mergeCell ref="A18:J18"/>
    <mergeCell ref="A22:J22"/>
    <mergeCell ref="A10:J10"/>
    <mergeCell ref="A6:I6"/>
    <mergeCell ref="A2:J2"/>
    <mergeCell ref="F7:G7"/>
    <mergeCell ref="H7:I7"/>
    <mergeCell ref="J7:J8"/>
    <mergeCell ref="A4:J4"/>
    <mergeCell ref="I1:J1"/>
    <mergeCell ref="A3:J3"/>
    <mergeCell ref="A7:A8"/>
    <mergeCell ref="A5:J5"/>
    <mergeCell ref="B7:B8"/>
    <mergeCell ref="C7:C8"/>
    <mergeCell ref="D7:E7"/>
  </mergeCells>
  <pageMargins left="0.23622047244094491" right="0.23622047244094491" top="0.35433070866141736" bottom="0.35433070866141736" header="0.31496062992125984" footer="0.31496062992125984"/>
  <pageSetup paperSize="9" scale="71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FF"/>
  </sheetPr>
  <dimension ref="A1:J105"/>
  <sheetViews>
    <sheetView topLeftCell="C1" zoomScale="95" zoomScaleNormal="95" workbookViewId="0">
      <pane ySplit="8" topLeftCell="A19" activePane="bottomLeft" state="frozen"/>
      <selection pane="bottomLeft" activeCell="H19" sqref="H19"/>
    </sheetView>
  </sheetViews>
  <sheetFormatPr defaultRowHeight="13.2" x14ac:dyDescent="0.25"/>
  <cols>
    <col min="1" max="1" width="6" style="116" customWidth="1"/>
    <col min="2" max="2" width="35.33203125" style="116" customWidth="1"/>
    <col min="3" max="3" width="26.33203125" style="116" customWidth="1"/>
    <col min="4" max="4" width="9.44140625" style="116" customWidth="1"/>
    <col min="5" max="5" width="5.6640625" style="117" customWidth="1"/>
    <col min="6" max="7" width="17.33203125" style="116" customWidth="1"/>
    <col min="8" max="8" width="16.6640625" style="116" customWidth="1"/>
    <col min="9" max="9" width="16" style="116" customWidth="1"/>
    <col min="10" max="10" width="19.109375" style="118" customWidth="1"/>
  </cols>
  <sheetData>
    <row r="1" spans="1:10" s="21" customFormat="1" ht="51" customHeight="1" x14ac:dyDescent="0.25">
      <c r="A1" s="30"/>
      <c r="B1" s="30"/>
      <c r="C1" s="30"/>
      <c r="D1" s="93"/>
      <c r="E1" s="94"/>
      <c r="F1" s="95"/>
      <c r="G1" s="168" t="s">
        <v>181</v>
      </c>
      <c r="H1" s="168"/>
      <c r="I1" s="168"/>
      <c r="J1" s="30"/>
    </row>
    <row r="2" spans="1:10" s="21" customFormat="1" ht="15" customHeight="1" x14ac:dyDescent="0.3">
      <c r="A2" s="169" t="s">
        <v>79</v>
      </c>
      <c r="B2" s="169"/>
      <c r="C2" s="169"/>
      <c r="D2" s="169"/>
      <c r="E2" s="169"/>
      <c r="F2" s="169"/>
      <c r="G2" s="169"/>
      <c r="H2" s="169"/>
      <c r="I2" s="169"/>
      <c r="J2" s="30"/>
    </row>
    <row r="3" spans="1:10" s="21" customFormat="1" ht="15" customHeight="1" x14ac:dyDescent="0.3">
      <c r="A3" s="169" t="s">
        <v>87</v>
      </c>
      <c r="B3" s="169"/>
      <c r="C3" s="169"/>
      <c r="D3" s="169"/>
      <c r="E3" s="169"/>
      <c r="F3" s="169"/>
      <c r="G3" s="169"/>
      <c r="H3" s="169"/>
      <c r="I3" s="169"/>
      <c r="J3" s="30"/>
    </row>
    <row r="4" spans="1:10" s="21" customFormat="1" ht="15" customHeight="1" x14ac:dyDescent="0.3">
      <c r="A4" s="169">
        <v>2020</v>
      </c>
      <c r="B4" s="169"/>
      <c r="C4" s="169"/>
      <c r="D4" s="169"/>
      <c r="E4" s="169"/>
      <c r="F4" s="169"/>
      <c r="G4" s="169"/>
      <c r="H4" s="169"/>
      <c r="I4" s="169"/>
      <c r="J4" s="30"/>
    </row>
    <row r="5" spans="1:10" s="30" customFormat="1" ht="15" hidden="1" customHeight="1" x14ac:dyDescent="0.25">
      <c r="A5" s="170"/>
      <c r="B5" s="170"/>
      <c r="C5" s="170"/>
      <c r="D5" s="170"/>
      <c r="E5" s="170"/>
      <c r="F5" s="170"/>
      <c r="G5" s="170"/>
      <c r="H5" s="170"/>
      <c r="I5" s="170"/>
    </row>
    <row r="6" spans="1:10" s="30" customFormat="1" ht="13.8" x14ac:dyDescent="0.25">
      <c r="A6" s="27"/>
      <c r="B6" s="27"/>
      <c r="C6" s="27"/>
      <c r="D6" s="27"/>
      <c r="E6" s="96"/>
      <c r="F6" s="27"/>
      <c r="G6" s="27"/>
      <c r="H6" s="27"/>
      <c r="I6" s="97" t="s">
        <v>68</v>
      </c>
    </row>
    <row r="7" spans="1:10" s="30" customFormat="1" ht="23.25" customHeight="1" x14ac:dyDescent="0.25">
      <c r="A7" s="155" t="s">
        <v>21</v>
      </c>
      <c r="B7" s="155" t="s">
        <v>69</v>
      </c>
      <c r="C7" s="155"/>
      <c r="D7" s="157" t="s">
        <v>15</v>
      </c>
      <c r="E7" s="158"/>
      <c r="F7" s="152"/>
      <c r="G7" s="152"/>
      <c r="H7" s="152"/>
      <c r="I7" s="152"/>
    </row>
    <row r="8" spans="1:10" s="30" customFormat="1" ht="25.5" customHeight="1" x14ac:dyDescent="0.25">
      <c r="A8" s="156"/>
      <c r="B8" s="156"/>
      <c r="C8" s="156"/>
      <c r="D8" s="75" t="s">
        <v>1</v>
      </c>
      <c r="E8" s="98" t="s">
        <v>70</v>
      </c>
      <c r="F8" s="75" t="s">
        <v>180</v>
      </c>
      <c r="G8" s="119" t="s">
        <v>76</v>
      </c>
      <c r="H8" s="119" t="s">
        <v>77</v>
      </c>
      <c r="I8" s="75" t="s">
        <v>78</v>
      </c>
    </row>
    <row r="9" spans="1:10" s="31" customFormat="1" x14ac:dyDescent="0.25">
      <c r="A9" s="25">
        <v>1</v>
      </c>
      <c r="B9" s="71">
        <v>2</v>
      </c>
      <c r="C9" s="71">
        <v>3</v>
      </c>
      <c r="D9" s="71">
        <v>4</v>
      </c>
      <c r="E9" s="99">
        <v>5</v>
      </c>
      <c r="F9" s="71">
        <v>6</v>
      </c>
      <c r="G9" s="120">
        <v>7</v>
      </c>
      <c r="H9" s="120">
        <v>8</v>
      </c>
      <c r="I9" s="100">
        <v>9</v>
      </c>
    </row>
    <row r="10" spans="1:10" s="32" customFormat="1" ht="19.5" customHeight="1" x14ac:dyDescent="0.25">
      <c r="A10" s="155"/>
      <c r="B10" s="153" t="s">
        <v>88</v>
      </c>
      <c r="C10" s="101" t="s">
        <v>71</v>
      </c>
      <c r="D10" s="71"/>
      <c r="E10" s="99"/>
      <c r="F10" s="102">
        <f>SUM(F11,F12,F19,F20)</f>
        <v>31220</v>
      </c>
      <c r="G10" s="102">
        <f>SUM(G11,G12,G19,G20)</f>
        <v>51899.584220000004</v>
      </c>
      <c r="H10" s="102">
        <f>SUM(H11,H12,H19,H20)</f>
        <v>51880.528810000003</v>
      </c>
      <c r="I10" s="102">
        <f>SUM(I11,I12,I19,I20)</f>
        <v>51880.528810000003</v>
      </c>
    </row>
    <row r="11" spans="1:10" s="32" customFormat="1" ht="24.6" customHeight="1" x14ac:dyDescent="0.25">
      <c r="A11" s="156"/>
      <c r="B11" s="154"/>
      <c r="C11" s="101" t="s">
        <v>17</v>
      </c>
      <c r="D11" s="99"/>
      <c r="E11" s="99"/>
      <c r="F11" s="103">
        <f>SUM(F22,F50,F80)</f>
        <v>0</v>
      </c>
      <c r="G11" s="103">
        <f t="shared" ref="G11:I11" si="0">SUM(G22,G50,G80)</f>
        <v>0</v>
      </c>
      <c r="H11" s="103">
        <f t="shared" si="0"/>
        <v>0</v>
      </c>
      <c r="I11" s="103">
        <f t="shared" si="0"/>
        <v>0</v>
      </c>
    </row>
    <row r="12" spans="1:10" s="32" customFormat="1" ht="30" customHeight="1" x14ac:dyDescent="0.25">
      <c r="A12" s="156"/>
      <c r="B12" s="154"/>
      <c r="C12" s="101" t="s">
        <v>18</v>
      </c>
      <c r="D12" s="99"/>
      <c r="E12" s="99" t="s">
        <v>89</v>
      </c>
      <c r="F12" s="103">
        <f>SUM(F13:F18)</f>
        <v>31220</v>
      </c>
      <c r="G12" s="103">
        <f t="shared" ref="G12:I12" si="1">SUM(G13:G18)</f>
        <v>51899.584220000004</v>
      </c>
      <c r="H12" s="103">
        <f t="shared" si="1"/>
        <v>51880.528810000003</v>
      </c>
      <c r="I12" s="103">
        <f t="shared" si="1"/>
        <v>51880.528810000003</v>
      </c>
    </row>
    <row r="13" spans="1:10" s="33" customFormat="1" ht="15" customHeight="1" x14ac:dyDescent="0.25">
      <c r="A13" s="156"/>
      <c r="B13" s="154"/>
      <c r="C13" s="101"/>
      <c r="D13" s="99" t="s">
        <v>43</v>
      </c>
      <c r="E13" s="99"/>
      <c r="F13" s="103">
        <f>SUM(F24,F52,F82)</f>
        <v>1980</v>
      </c>
      <c r="G13" s="103">
        <f t="shared" ref="G13:I13" si="2">SUM(G24,G52,G82)</f>
        <v>1669.57872</v>
      </c>
      <c r="H13" s="103">
        <f t="shared" si="2"/>
        <v>1668.52331</v>
      </c>
      <c r="I13" s="103">
        <f t="shared" si="2"/>
        <v>1668.52331</v>
      </c>
    </row>
    <row r="14" spans="1:10" s="33" customFormat="1" ht="15" customHeight="1" x14ac:dyDescent="0.25">
      <c r="A14" s="156"/>
      <c r="B14" s="154"/>
      <c r="C14" s="101"/>
      <c r="D14" s="99" t="s">
        <v>44</v>
      </c>
      <c r="E14" s="99"/>
      <c r="F14" s="103">
        <f>SUM(F53)</f>
        <v>8100</v>
      </c>
      <c r="G14" s="103">
        <f t="shared" ref="G14:I14" si="3">SUM(G53)</f>
        <v>7179.4372499999999</v>
      </c>
      <c r="H14" s="103">
        <f t="shared" si="3"/>
        <v>7161.4372499999999</v>
      </c>
      <c r="I14" s="103">
        <f t="shared" si="3"/>
        <v>7161.4372499999999</v>
      </c>
    </row>
    <row r="15" spans="1:10" s="33" customFormat="1" ht="15" customHeight="1" x14ac:dyDescent="0.25">
      <c r="A15" s="156"/>
      <c r="B15" s="154"/>
      <c r="C15" s="101"/>
      <c r="D15" s="99" t="s">
        <v>45</v>
      </c>
      <c r="E15" s="99"/>
      <c r="F15" s="103">
        <f>SUM(F25,F54,F83)</f>
        <v>16620</v>
      </c>
      <c r="G15" s="103">
        <f t="shared" ref="G15:I15" si="4">SUM(G25,G54,G83)</f>
        <v>33813.65625</v>
      </c>
      <c r="H15" s="103">
        <f t="shared" si="4"/>
        <v>33813.65625</v>
      </c>
      <c r="I15" s="103">
        <f t="shared" si="4"/>
        <v>33813.65625</v>
      </c>
    </row>
    <row r="16" spans="1:10" s="33" customFormat="1" ht="15" customHeight="1" x14ac:dyDescent="0.25">
      <c r="A16" s="156"/>
      <c r="B16" s="154"/>
      <c r="C16" s="101"/>
      <c r="D16" s="99" t="s">
        <v>46</v>
      </c>
      <c r="E16" s="99"/>
      <c r="F16" s="103">
        <f t="shared" ref="F16:I18" si="5">SUM(F26)</f>
        <v>1200</v>
      </c>
      <c r="G16" s="103">
        <f t="shared" si="5"/>
        <v>1150</v>
      </c>
      <c r="H16" s="103">
        <f t="shared" si="5"/>
        <v>1150</v>
      </c>
      <c r="I16" s="103">
        <f t="shared" si="5"/>
        <v>1150</v>
      </c>
    </row>
    <row r="17" spans="1:9" s="33" customFormat="1" ht="15" customHeight="1" x14ac:dyDescent="0.25">
      <c r="A17" s="156"/>
      <c r="B17" s="154"/>
      <c r="C17" s="101"/>
      <c r="D17" s="99" t="s">
        <v>146</v>
      </c>
      <c r="E17" s="99"/>
      <c r="F17" s="103">
        <f t="shared" si="5"/>
        <v>3220</v>
      </c>
      <c r="G17" s="103">
        <f t="shared" ref="G17:I17" si="6">SUM(G27)</f>
        <v>8086.9120000000003</v>
      </c>
      <c r="H17" s="103">
        <f t="shared" si="6"/>
        <v>8086.9120000000003</v>
      </c>
      <c r="I17" s="103">
        <f t="shared" si="6"/>
        <v>8086.9120000000003</v>
      </c>
    </row>
    <row r="18" spans="1:9" s="33" customFormat="1" ht="15" customHeight="1" x14ac:dyDescent="0.25">
      <c r="A18" s="156"/>
      <c r="B18" s="154"/>
      <c r="C18" s="101"/>
      <c r="D18" s="99" t="s">
        <v>47</v>
      </c>
      <c r="E18" s="99"/>
      <c r="F18" s="103">
        <f t="shared" si="5"/>
        <v>100</v>
      </c>
      <c r="G18" s="103">
        <f t="shared" ref="G18:I18" si="7">SUM(G28)</f>
        <v>0</v>
      </c>
      <c r="H18" s="103">
        <f t="shared" si="7"/>
        <v>0</v>
      </c>
      <c r="I18" s="103">
        <f t="shared" si="7"/>
        <v>0</v>
      </c>
    </row>
    <row r="19" spans="1:9" s="32" customFormat="1" ht="23.4" customHeight="1" x14ac:dyDescent="0.25">
      <c r="A19" s="156"/>
      <c r="B19" s="154"/>
      <c r="C19" s="101" t="s">
        <v>19</v>
      </c>
      <c r="D19" s="99"/>
      <c r="E19" s="99"/>
      <c r="F19" s="103">
        <v>0</v>
      </c>
      <c r="G19" s="103">
        <v>0</v>
      </c>
      <c r="H19" s="103">
        <v>0</v>
      </c>
      <c r="I19" s="103">
        <v>0</v>
      </c>
    </row>
    <row r="20" spans="1:9" s="32" customFormat="1" ht="28.5" customHeight="1" x14ac:dyDescent="0.25">
      <c r="A20" s="159"/>
      <c r="B20" s="154"/>
      <c r="C20" s="101" t="s">
        <v>72</v>
      </c>
      <c r="D20" s="99"/>
      <c r="E20" s="99"/>
      <c r="F20" s="103">
        <v>0</v>
      </c>
      <c r="G20" s="103">
        <f>G30+G56+G85</f>
        <v>0</v>
      </c>
      <c r="H20" s="103">
        <f>H30+H56+H85</f>
        <v>0</v>
      </c>
      <c r="I20" s="103">
        <f>I30+I56+I85</f>
        <v>0</v>
      </c>
    </row>
    <row r="21" spans="1:9" s="33" customFormat="1" ht="13.8" customHeight="1" x14ac:dyDescent="0.25">
      <c r="A21" s="164" t="s">
        <v>20</v>
      </c>
      <c r="B21" s="161" t="s">
        <v>117</v>
      </c>
      <c r="C21" s="104" t="s">
        <v>71</v>
      </c>
      <c r="D21" s="105"/>
      <c r="E21" s="106"/>
      <c r="F21" s="107">
        <f>SUM(F31,F41)</f>
        <v>9893.5106400000004</v>
      </c>
      <c r="G21" s="107">
        <f>SUM(G22,G23,G29,G30)</f>
        <v>30935.56825</v>
      </c>
      <c r="H21" s="107">
        <f>SUM(H22,H23,H29,H30)</f>
        <v>30935.56825</v>
      </c>
      <c r="I21" s="107">
        <f>SUM(I22,I23,I29,I30)</f>
        <v>30935.56825</v>
      </c>
    </row>
    <row r="22" spans="1:9" s="33" customFormat="1" ht="30" customHeight="1" x14ac:dyDescent="0.25">
      <c r="A22" s="165"/>
      <c r="B22" s="162"/>
      <c r="C22" s="101" t="s">
        <v>17</v>
      </c>
      <c r="D22" s="99"/>
      <c r="E22" s="99"/>
      <c r="F22" s="108">
        <f>SUM(F32,F42)</f>
        <v>0</v>
      </c>
      <c r="G22" s="109">
        <v>0</v>
      </c>
      <c r="H22" s="109">
        <v>0</v>
      </c>
      <c r="I22" s="109">
        <v>0</v>
      </c>
    </row>
    <row r="23" spans="1:9" s="33" customFormat="1" ht="30" customHeight="1" x14ac:dyDescent="0.25">
      <c r="A23" s="165"/>
      <c r="B23" s="162"/>
      <c r="C23" s="101" t="s">
        <v>18</v>
      </c>
      <c r="D23" s="99"/>
      <c r="E23" s="99" t="s">
        <v>90</v>
      </c>
      <c r="F23" s="108">
        <f>SUM(F24:F28)</f>
        <v>9893.5106400000004</v>
      </c>
      <c r="G23" s="103">
        <f>G24+G25+G26+G28+G27</f>
        <v>30935.56825</v>
      </c>
      <c r="H23" s="103">
        <f>H24+H25+H26+H28+H27</f>
        <v>30935.56825</v>
      </c>
      <c r="I23" s="103">
        <f>I24+I25+I26+I28+I27</f>
        <v>30935.56825</v>
      </c>
    </row>
    <row r="24" spans="1:9" s="33" customFormat="1" ht="15" customHeight="1" x14ac:dyDescent="0.25">
      <c r="A24" s="165"/>
      <c r="B24" s="162"/>
      <c r="C24" s="101"/>
      <c r="D24" s="99" t="s">
        <v>43</v>
      </c>
      <c r="E24" s="99"/>
      <c r="F24" s="108">
        <f>SUM(F44)</f>
        <v>168.51064</v>
      </c>
      <c r="G24" s="108">
        <f t="shared" ref="G24:I24" si="8">SUM(G44)</f>
        <v>0</v>
      </c>
      <c r="H24" s="108">
        <f t="shared" si="8"/>
        <v>0</v>
      </c>
      <c r="I24" s="108">
        <f t="shared" si="8"/>
        <v>0</v>
      </c>
    </row>
    <row r="25" spans="1:9" s="33" customFormat="1" ht="15" customHeight="1" x14ac:dyDescent="0.25">
      <c r="A25" s="165"/>
      <c r="B25" s="162"/>
      <c r="C25" s="101"/>
      <c r="D25" s="99" t="s">
        <v>45</v>
      </c>
      <c r="E25" s="99"/>
      <c r="F25" s="108">
        <f>SUM(F35,F45)</f>
        <v>5205</v>
      </c>
      <c r="G25" s="108">
        <f t="shared" ref="G25:I25" si="9">SUM(G35,G45)</f>
        <v>21698.65625</v>
      </c>
      <c r="H25" s="108">
        <f t="shared" si="9"/>
        <v>21698.65625</v>
      </c>
      <c r="I25" s="108">
        <f t="shared" si="9"/>
        <v>21698.65625</v>
      </c>
    </row>
    <row r="26" spans="1:9" s="33" customFormat="1" ht="15" customHeight="1" x14ac:dyDescent="0.25">
      <c r="A26" s="165"/>
      <c r="B26" s="162"/>
      <c r="C26" s="101"/>
      <c r="D26" s="99" t="s">
        <v>46</v>
      </c>
      <c r="E26" s="99"/>
      <c r="F26" s="108">
        <f>F36</f>
        <v>1200</v>
      </c>
      <c r="G26" s="108">
        <f t="shared" ref="G26:I26" si="10">G36</f>
        <v>1150</v>
      </c>
      <c r="H26" s="108">
        <f t="shared" si="10"/>
        <v>1150</v>
      </c>
      <c r="I26" s="108">
        <f t="shared" si="10"/>
        <v>1150</v>
      </c>
    </row>
    <row r="27" spans="1:9" s="33" customFormat="1" ht="15" customHeight="1" x14ac:dyDescent="0.25">
      <c r="A27" s="165"/>
      <c r="B27" s="162"/>
      <c r="C27" s="101"/>
      <c r="D27" s="99" t="s">
        <v>146</v>
      </c>
      <c r="E27" s="99"/>
      <c r="F27" s="108">
        <f>SUM(F37,F46)</f>
        <v>3220</v>
      </c>
      <c r="G27" s="108">
        <f t="shared" ref="G27:I27" si="11">SUM(G37,G46)</f>
        <v>8086.9120000000003</v>
      </c>
      <c r="H27" s="108">
        <f t="shared" si="11"/>
        <v>8086.9120000000003</v>
      </c>
      <c r="I27" s="108">
        <f t="shared" si="11"/>
        <v>8086.9120000000003</v>
      </c>
    </row>
    <row r="28" spans="1:9" s="33" customFormat="1" ht="15" customHeight="1" x14ac:dyDescent="0.25">
      <c r="A28" s="165"/>
      <c r="B28" s="162"/>
      <c r="C28" s="101"/>
      <c r="D28" s="99" t="s">
        <v>47</v>
      </c>
      <c r="E28" s="99"/>
      <c r="F28" s="108">
        <f>F38</f>
        <v>100</v>
      </c>
      <c r="G28" s="108">
        <f t="shared" ref="G28:I28" si="12">G38</f>
        <v>0</v>
      </c>
      <c r="H28" s="108">
        <f t="shared" si="12"/>
        <v>0</v>
      </c>
      <c r="I28" s="108">
        <f t="shared" si="12"/>
        <v>0</v>
      </c>
    </row>
    <row r="29" spans="1:9" s="33" customFormat="1" ht="31.5" customHeight="1" x14ac:dyDescent="0.25">
      <c r="A29" s="166"/>
      <c r="B29" s="163"/>
      <c r="C29" s="101" t="s">
        <v>19</v>
      </c>
      <c r="D29" s="99"/>
      <c r="E29" s="99"/>
      <c r="F29" s="108">
        <f>SUM(F42,F48)</f>
        <v>0</v>
      </c>
      <c r="G29" s="103">
        <f t="shared" ref="G29:I30" si="13">SUM(G39,G47)</f>
        <v>0</v>
      </c>
      <c r="H29" s="103">
        <f t="shared" si="13"/>
        <v>0</v>
      </c>
      <c r="I29" s="103">
        <f t="shared" si="13"/>
        <v>0</v>
      </c>
    </row>
    <row r="30" spans="1:9" s="33" customFormat="1" ht="27.6" customHeight="1" x14ac:dyDescent="0.25">
      <c r="A30" s="110"/>
      <c r="B30" s="111"/>
      <c r="C30" s="101" t="s">
        <v>72</v>
      </c>
      <c r="D30" s="99"/>
      <c r="E30" s="99"/>
      <c r="F30" s="108">
        <f>SUM(F43,F49)</f>
        <v>17873.936170000001</v>
      </c>
      <c r="G30" s="103">
        <f t="shared" si="13"/>
        <v>0</v>
      </c>
      <c r="H30" s="103">
        <f t="shared" si="13"/>
        <v>0</v>
      </c>
      <c r="I30" s="103">
        <f t="shared" si="13"/>
        <v>0</v>
      </c>
    </row>
    <row r="31" spans="1:9" s="32" customFormat="1" ht="13.8" x14ac:dyDescent="0.25">
      <c r="A31" s="152" t="s">
        <v>6</v>
      </c>
      <c r="B31" s="160" t="s">
        <v>118</v>
      </c>
      <c r="C31" s="112" t="s">
        <v>71</v>
      </c>
      <c r="D31" s="71"/>
      <c r="E31" s="99"/>
      <c r="F31" s="102">
        <f>SUM(F32,F33,F39,F40)</f>
        <v>6780</v>
      </c>
      <c r="G31" s="102">
        <f>SUM(G33,G32,G39,G40)</f>
        <v>7696.9120000000003</v>
      </c>
      <c r="H31" s="102">
        <f>SUM(H33,H32,H39,H40)</f>
        <v>7696.9120000000003</v>
      </c>
      <c r="I31" s="102">
        <f>SUM(I33,I32,I39,I40)</f>
        <v>7696.9120000000003</v>
      </c>
    </row>
    <row r="32" spans="1:9" s="32" customFormat="1" ht="27" customHeight="1" x14ac:dyDescent="0.25">
      <c r="A32" s="152"/>
      <c r="B32" s="160"/>
      <c r="C32" s="101" t="s">
        <v>17</v>
      </c>
      <c r="D32" s="99"/>
      <c r="E32" s="99"/>
      <c r="F32" s="113">
        <v>0</v>
      </c>
      <c r="G32" s="113">
        <v>0</v>
      </c>
      <c r="H32" s="113">
        <v>0</v>
      </c>
      <c r="I32" s="113">
        <v>0</v>
      </c>
    </row>
    <row r="33" spans="1:9" s="32" customFormat="1" ht="24" customHeight="1" x14ac:dyDescent="0.25">
      <c r="A33" s="152"/>
      <c r="B33" s="160"/>
      <c r="C33" s="101" t="s">
        <v>18</v>
      </c>
      <c r="D33" s="99"/>
      <c r="E33" s="99" t="s">
        <v>92</v>
      </c>
      <c r="F33" s="113">
        <f>SUM(F34:F38)</f>
        <v>6780</v>
      </c>
      <c r="G33" s="113">
        <f>SUM(G34:G38)</f>
        <v>7696.9120000000003</v>
      </c>
      <c r="H33" s="113">
        <f t="shared" ref="H33:I33" si="14">SUM(H34:H38)</f>
        <v>7696.9120000000003</v>
      </c>
      <c r="I33" s="113">
        <f t="shared" si="14"/>
        <v>7696.9120000000003</v>
      </c>
    </row>
    <row r="34" spans="1:9" s="32" customFormat="1" ht="13.8" x14ac:dyDescent="0.25">
      <c r="A34" s="152"/>
      <c r="B34" s="160"/>
      <c r="C34" s="101"/>
      <c r="D34" s="99" t="s">
        <v>43</v>
      </c>
      <c r="E34" s="99"/>
      <c r="F34" s="113">
        <v>0</v>
      </c>
      <c r="G34" s="113">
        <v>0</v>
      </c>
      <c r="H34" s="113">
        <v>0</v>
      </c>
      <c r="I34" s="113">
        <v>0</v>
      </c>
    </row>
    <row r="35" spans="1:9" s="32" customFormat="1" ht="13.8" x14ac:dyDescent="0.25">
      <c r="A35" s="152"/>
      <c r="B35" s="160"/>
      <c r="C35" s="101"/>
      <c r="D35" s="99" t="s">
        <v>45</v>
      </c>
      <c r="E35" s="99"/>
      <c r="F35" s="113">
        <v>2260</v>
      </c>
      <c r="G35" s="113">
        <v>3360</v>
      </c>
      <c r="H35" s="113">
        <v>3360</v>
      </c>
      <c r="I35" s="113">
        <v>3360</v>
      </c>
    </row>
    <row r="36" spans="1:9" s="32" customFormat="1" ht="13.8" x14ac:dyDescent="0.25">
      <c r="A36" s="152"/>
      <c r="B36" s="160"/>
      <c r="C36" s="101"/>
      <c r="D36" s="99" t="s">
        <v>46</v>
      </c>
      <c r="E36" s="99"/>
      <c r="F36" s="113">
        <v>1200</v>
      </c>
      <c r="G36" s="113">
        <v>1150</v>
      </c>
      <c r="H36" s="113">
        <v>1150</v>
      </c>
      <c r="I36" s="113">
        <v>1150</v>
      </c>
    </row>
    <row r="37" spans="1:9" s="32" customFormat="1" ht="13.8" x14ac:dyDescent="0.25">
      <c r="A37" s="152"/>
      <c r="B37" s="160"/>
      <c r="C37" s="101"/>
      <c r="D37" s="99" t="s">
        <v>146</v>
      </c>
      <c r="E37" s="99"/>
      <c r="F37" s="113">
        <v>3220</v>
      </c>
      <c r="G37" s="113">
        <v>3186.9119999999998</v>
      </c>
      <c r="H37" s="113">
        <v>3186.9119999999998</v>
      </c>
      <c r="I37" s="113">
        <v>3186.9119999999998</v>
      </c>
    </row>
    <row r="38" spans="1:9" s="32" customFormat="1" ht="13.8" x14ac:dyDescent="0.25">
      <c r="A38" s="152"/>
      <c r="B38" s="160"/>
      <c r="C38" s="101"/>
      <c r="D38" s="99" t="s">
        <v>47</v>
      </c>
      <c r="E38" s="99"/>
      <c r="F38" s="113">
        <v>100</v>
      </c>
      <c r="G38" s="113">
        <v>0</v>
      </c>
      <c r="H38" s="113">
        <v>0</v>
      </c>
      <c r="I38" s="113">
        <v>0</v>
      </c>
    </row>
    <row r="39" spans="1:9" s="32" customFormat="1" ht="25.8" customHeight="1" x14ac:dyDescent="0.25">
      <c r="A39" s="152"/>
      <c r="B39" s="160"/>
      <c r="C39" s="101" t="s">
        <v>19</v>
      </c>
      <c r="D39" s="99"/>
      <c r="E39" s="99"/>
      <c r="F39" s="113">
        <v>0</v>
      </c>
      <c r="G39" s="113">
        <v>0</v>
      </c>
      <c r="H39" s="113">
        <v>0</v>
      </c>
      <c r="I39" s="113">
        <v>0</v>
      </c>
    </row>
    <row r="40" spans="1:9" s="32" customFormat="1" ht="26.4" customHeight="1" x14ac:dyDescent="0.25">
      <c r="A40" s="152"/>
      <c r="B40" s="160"/>
      <c r="C40" s="101" t="s">
        <v>72</v>
      </c>
      <c r="D40" s="99"/>
      <c r="E40" s="99"/>
      <c r="F40" s="113">
        <v>0</v>
      </c>
      <c r="G40" s="113">
        <v>0</v>
      </c>
      <c r="H40" s="113">
        <v>0</v>
      </c>
      <c r="I40" s="113">
        <v>0</v>
      </c>
    </row>
    <row r="41" spans="1:9" s="32" customFormat="1" ht="19.5" customHeight="1" x14ac:dyDescent="0.25">
      <c r="A41" s="152" t="s">
        <v>22</v>
      </c>
      <c r="B41" s="160" t="s">
        <v>119</v>
      </c>
      <c r="C41" s="112" t="s">
        <v>71</v>
      </c>
      <c r="D41" s="71"/>
      <c r="E41" s="99"/>
      <c r="F41" s="102">
        <f>SUM(F42,F43,F47,F48)</f>
        <v>3113.51064</v>
      </c>
      <c r="G41" s="102">
        <f>SUM(G43+G47)</f>
        <v>23238.65625</v>
      </c>
      <c r="H41" s="102">
        <f>SUM(H43+H47)</f>
        <v>23238.65625</v>
      </c>
      <c r="I41" s="102">
        <f>SUM(I43+I47)</f>
        <v>23238.65625</v>
      </c>
    </row>
    <row r="42" spans="1:9" s="32" customFormat="1" ht="27" customHeight="1" x14ac:dyDescent="0.25">
      <c r="A42" s="152"/>
      <c r="B42" s="160"/>
      <c r="C42" s="101" t="s">
        <v>17</v>
      </c>
      <c r="D42" s="99"/>
      <c r="E42" s="99"/>
      <c r="F42" s="113">
        <v>0</v>
      </c>
      <c r="G42" s="113">
        <v>0</v>
      </c>
      <c r="H42" s="113">
        <v>0</v>
      </c>
      <c r="I42" s="113">
        <v>0</v>
      </c>
    </row>
    <row r="43" spans="1:9" s="32" customFormat="1" ht="33" customHeight="1" x14ac:dyDescent="0.25">
      <c r="A43" s="152"/>
      <c r="B43" s="160"/>
      <c r="C43" s="101" t="s">
        <v>18</v>
      </c>
      <c r="D43" s="99"/>
      <c r="E43" s="99" t="s">
        <v>93</v>
      </c>
      <c r="F43" s="103">
        <f>SUM(F44:F46)</f>
        <v>3113.51064</v>
      </c>
      <c r="G43" s="103">
        <f t="shared" ref="G43:I43" si="15">SUM(G44:G46)</f>
        <v>23238.65625</v>
      </c>
      <c r="H43" s="103">
        <f t="shared" si="15"/>
        <v>23238.65625</v>
      </c>
      <c r="I43" s="103">
        <f t="shared" si="15"/>
        <v>23238.65625</v>
      </c>
    </row>
    <row r="44" spans="1:9" s="32" customFormat="1" ht="13.8" x14ac:dyDescent="0.25">
      <c r="A44" s="152"/>
      <c r="B44" s="160"/>
      <c r="C44" s="101"/>
      <c r="D44" s="99" t="s">
        <v>43</v>
      </c>
      <c r="E44" s="99"/>
      <c r="F44" s="103">
        <v>168.51064</v>
      </c>
      <c r="G44" s="103">
        <v>0</v>
      </c>
      <c r="H44" s="103">
        <v>0</v>
      </c>
      <c r="I44" s="103">
        <v>0</v>
      </c>
    </row>
    <row r="45" spans="1:9" s="32" customFormat="1" ht="13.8" x14ac:dyDescent="0.25">
      <c r="A45" s="152"/>
      <c r="B45" s="160"/>
      <c r="C45" s="101"/>
      <c r="D45" s="99" t="s">
        <v>45</v>
      </c>
      <c r="E45" s="99"/>
      <c r="F45" s="103">
        <v>2945</v>
      </c>
      <c r="G45" s="103">
        <v>18338.65625</v>
      </c>
      <c r="H45" s="103">
        <v>18338.65625</v>
      </c>
      <c r="I45" s="103">
        <v>18338.65625</v>
      </c>
    </row>
    <row r="46" spans="1:9" s="32" customFormat="1" ht="13.8" x14ac:dyDescent="0.25">
      <c r="A46" s="152"/>
      <c r="B46" s="160"/>
      <c r="C46" s="101"/>
      <c r="D46" s="99" t="s">
        <v>146</v>
      </c>
      <c r="E46" s="99"/>
      <c r="F46" s="103">
        <v>0</v>
      </c>
      <c r="G46" s="103">
        <v>4900</v>
      </c>
      <c r="H46" s="103">
        <v>4900</v>
      </c>
      <c r="I46" s="103">
        <v>4900</v>
      </c>
    </row>
    <row r="47" spans="1:9" s="32" customFormat="1" ht="30.75" customHeight="1" x14ac:dyDescent="0.25">
      <c r="A47" s="152"/>
      <c r="B47" s="160"/>
      <c r="C47" s="101" t="s">
        <v>19</v>
      </c>
      <c r="D47" s="99"/>
      <c r="E47" s="99"/>
      <c r="F47" s="103">
        <v>0</v>
      </c>
      <c r="G47" s="103">
        <v>0</v>
      </c>
      <c r="H47" s="103">
        <v>0</v>
      </c>
      <c r="I47" s="103">
        <v>0</v>
      </c>
    </row>
    <row r="48" spans="1:9" s="32" customFormat="1" ht="27.75" customHeight="1" x14ac:dyDescent="0.25">
      <c r="A48" s="152"/>
      <c r="B48" s="160"/>
      <c r="C48" s="101" t="s">
        <v>72</v>
      </c>
      <c r="D48" s="99"/>
      <c r="E48" s="99"/>
      <c r="F48" s="113">
        <v>0</v>
      </c>
      <c r="G48" s="113">
        <v>0</v>
      </c>
      <c r="H48" s="113">
        <v>0</v>
      </c>
      <c r="I48" s="113">
        <v>0</v>
      </c>
    </row>
    <row r="49" spans="1:10" s="33" customFormat="1" ht="14.25" customHeight="1" x14ac:dyDescent="0.25">
      <c r="A49" s="167" t="s">
        <v>73</v>
      </c>
      <c r="B49" s="161" t="s">
        <v>120</v>
      </c>
      <c r="C49" s="112" t="s">
        <v>71</v>
      </c>
      <c r="D49" s="114"/>
      <c r="E49" s="115"/>
      <c r="F49" s="102">
        <f>SUM(F50,F51,F55,F56)</f>
        <v>14760.42553</v>
      </c>
      <c r="G49" s="102">
        <f>SUM(G50,G51,G55,G56)</f>
        <v>14239.862779999999</v>
      </c>
      <c r="H49" s="102">
        <f>SUM(H50,H51,H55,H56)</f>
        <v>14221.862779999999</v>
      </c>
      <c r="I49" s="102">
        <f>SUM(I50,I51,I55,I56)</f>
        <v>14221.862779999999</v>
      </c>
      <c r="J49" s="121">
        <f>G49-H49</f>
        <v>18</v>
      </c>
    </row>
    <row r="50" spans="1:10" s="33" customFormat="1" ht="33.75" customHeight="1" x14ac:dyDescent="0.25">
      <c r="A50" s="167"/>
      <c r="B50" s="162"/>
      <c r="C50" s="101" t="s">
        <v>17</v>
      </c>
      <c r="D50" s="99"/>
      <c r="E50" s="99"/>
      <c r="F50" s="103">
        <f>SUM(F58,F66,F72)</f>
        <v>0</v>
      </c>
      <c r="G50" s="103">
        <f t="shared" ref="G50:I50" si="16">SUM(G58,G66,G72)</f>
        <v>0</v>
      </c>
      <c r="H50" s="103">
        <f t="shared" si="16"/>
        <v>0</v>
      </c>
      <c r="I50" s="103">
        <f t="shared" si="16"/>
        <v>0</v>
      </c>
    </row>
    <row r="51" spans="1:10" s="33" customFormat="1" ht="32.25" customHeight="1" x14ac:dyDescent="0.25">
      <c r="A51" s="167"/>
      <c r="B51" s="162"/>
      <c r="C51" s="101" t="s">
        <v>18</v>
      </c>
      <c r="D51" s="99"/>
      <c r="E51" s="99" t="s">
        <v>91</v>
      </c>
      <c r="F51" s="103">
        <f>SUM(F52:F54)</f>
        <v>14760.42553</v>
      </c>
      <c r="G51" s="103">
        <f>G52+G53+G54</f>
        <v>14239.862779999999</v>
      </c>
      <c r="H51" s="103">
        <f>H52+H53+H54</f>
        <v>14221.862779999999</v>
      </c>
      <c r="I51" s="103">
        <f>I52+I53+I54</f>
        <v>14221.862779999999</v>
      </c>
    </row>
    <row r="52" spans="1:10" s="33" customFormat="1" ht="15" customHeight="1" x14ac:dyDescent="0.25">
      <c r="A52" s="167"/>
      <c r="B52" s="162"/>
      <c r="C52" s="101"/>
      <c r="D52" s="99" t="s">
        <v>43</v>
      </c>
      <c r="E52" s="99"/>
      <c r="F52" s="103">
        <f>SUM(F60,F74)</f>
        <v>800.42552999999998</v>
      </c>
      <c r="G52" s="103">
        <f t="shared" ref="G52:I52" si="17">SUM(G60,G74)</f>
        <v>800.42552999999998</v>
      </c>
      <c r="H52" s="103">
        <f t="shared" si="17"/>
        <v>800.42552999999998</v>
      </c>
      <c r="I52" s="103">
        <f t="shared" si="17"/>
        <v>800.42552999999998</v>
      </c>
    </row>
    <row r="53" spans="1:10" s="33" customFormat="1" ht="15" customHeight="1" x14ac:dyDescent="0.25">
      <c r="A53" s="167"/>
      <c r="B53" s="162"/>
      <c r="C53" s="101"/>
      <c r="D53" s="99" t="s">
        <v>44</v>
      </c>
      <c r="E53" s="99"/>
      <c r="F53" s="103">
        <f>SUM(F61,F75)</f>
        <v>8100</v>
      </c>
      <c r="G53" s="103">
        <f>G61+G75</f>
        <v>7179.4372499999999</v>
      </c>
      <c r="H53" s="103">
        <f>H61+H75</f>
        <v>7161.4372499999999</v>
      </c>
      <c r="I53" s="103">
        <f>I61+I75</f>
        <v>7161.4372499999999</v>
      </c>
    </row>
    <row r="54" spans="1:10" s="33" customFormat="1" ht="15" customHeight="1" x14ac:dyDescent="0.25">
      <c r="A54" s="167"/>
      <c r="B54" s="162"/>
      <c r="C54" s="101"/>
      <c r="D54" s="99" t="s">
        <v>45</v>
      </c>
      <c r="E54" s="99"/>
      <c r="F54" s="103">
        <f>SUM(F62,F68,F76)</f>
        <v>5860</v>
      </c>
      <c r="G54" s="103">
        <f t="shared" ref="G54:I54" si="18">SUM(G62,G68,G76)</f>
        <v>6260</v>
      </c>
      <c r="H54" s="103">
        <f t="shared" si="18"/>
        <v>6260</v>
      </c>
      <c r="I54" s="103">
        <f t="shared" si="18"/>
        <v>6260</v>
      </c>
    </row>
    <row r="55" spans="1:10" s="33" customFormat="1" ht="30.75" customHeight="1" x14ac:dyDescent="0.25">
      <c r="A55" s="167"/>
      <c r="B55" s="162"/>
      <c r="C55" s="101" t="s">
        <v>19</v>
      </c>
      <c r="D55" s="99"/>
      <c r="E55" s="99"/>
      <c r="F55" s="103"/>
      <c r="G55" s="113">
        <v>0</v>
      </c>
      <c r="H55" s="113">
        <v>0</v>
      </c>
      <c r="I55" s="113">
        <v>0</v>
      </c>
    </row>
    <row r="56" spans="1:10" s="33" customFormat="1" ht="27" customHeight="1" x14ac:dyDescent="0.25">
      <c r="A56" s="167"/>
      <c r="B56" s="163"/>
      <c r="C56" s="101" t="s">
        <v>72</v>
      </c>
      <c r="D56" s="99"/>
      <c r="E56" s="99"/>
      <c r="F56" s="103">
        <v>0</v>
      </c>
      <c r="G56" s="103">
        <v>0</v>
      </c>
      <c r="H56" s="103">
        <v>0</v>
      </c>
      <c r="I56" s="103">
        <v>0</v>
      </c>
    </row>
    <row r="57" spans="1:10" s="32" customFormat="1" ht="15" customHeight="1" x14ac:dyDescent="0.25">
      <c r="A57" s="152" t="s">
        <v>54</v>
      </c>
      <c r="B57" s="153" t="s">
        <v>121</v>
      </c>
      <c r="C57" s="112" t="s">
        <v>71</v>
      </c>
      <c r="D57" s="114"/>
      <c r="E57" s="115"/>
      <c r="F57" s="102">
        <f>SUM(F58,F59,F63:F64)</f>
        <v>10357.765960000001</v>
      </c>
      <c r="G57" s="102">
        <f>SUM(G58,G59,G63:G64)</f>
        <v>10264.70321</v>
      </c>
      <c r="H57" s="102">
        <f>SUM(H58,H59,H63:H64)</f>
        <v>10261.70321</v>
      </c>
      <c r="I57" s="102">
        <f>SUM(I58,I59,I63:I64)</f>
        <v>10261.70321</v>
      </c>
    </row>
    <row r="58" spans="1:10" s="32" customFormat="1" ht="34.5" customHeight="1" x14ac:dyDescent="0.25">
      <c r="A58" s="152"/>
      <c r="B58" s="154"/>
      <c r="C58" s="101" t="s">
        <v>17</v>
      </c>
      <c r="D58" s="99"/>
      <c r="E58" s="99"/>
      <c r="F58" s="113">
        <v>0</v>
      </c>
      <c r="G58" s="113">
        <v>0</v>
      </c>
      <c r="H58" s="113">
        <v>0</v>
      </c>
      <c r="I58" s="113">
        <v>0</v>
      </c>
    </row>
    <row r="59" spans="1:10" s="32" customFormat="1" ht="26.4" x14ac:dyDescent="0.25">
      <c r="A59" s="152"/>
      <c r="B59" s="154"/>
      <c r="C59" s="101" t="s">
        <v>18</v>
      </c>
      <c r="D59" s="99"/>
      <c r="E59" s="99" t="s">
        <v>94</v>
      </c>
      <c r="F59" s="103">
        <f>SUM(F60:F62)</f>
        <v>10357.765960000001</v>
      </c>
      <c r="G59" s="103">
        <f t="shared" ref="G59:I59" si="19">SUM(G60:G62)</f>
        <v>10264.70321</v>
      </c>
      <c r="H59" s="103">
        <f t="shared" si="19"/>
        <v>10261.70321</v>
      </c>
      <c r="I59" s="103">
        <f t="shared" si="19"/>
        <v>10261.70321</v>
      </c>
    </row>
    <row r="60" spans="1:10" s="32" customFormat="1" ht="13.8" x14ac:dyDescent="0.25">
      <c r="A60" s="152"/>
      <c r="B60" s="154"/>
      <c r="C60" s="101"/>
      <c r="D60" s="99" t="s">
        <v>43</v>
      </c>
      <c r="E60" s="99"/>
      <c r="F60" s="103">
        <v>252.76596000000001</v>
      </c>
      <c r="G60" s="103">
        <v>252.76596000000001</v>
      </c>
      <c r="H60" s="103">
        <v>252.76596000000001</v>
      </c>
      <c r="I60" s="103">
        <v>252.76596000000001</v>
      </c>
    </row>
    <row r="61" spans="1:10" s="32" customFormat="1" ht="13.8" x14ac:dyDescent="0.25">
      <c r="A61" s="152"/>
      <c r="B61" s="154"/>
      <c r="C61" s="101"/>
      <c r="D61" s="99" t="s">
        <v>44</v>
      </c>
      <c r="E61" s="99"/>
      <c r="F61" s="103">
        <v>8000</v>
      </c>
      <c r="G61" s="103">
        <v>6906.9372499999999</v>
      </c>
      <c r="H61" s="103">
        <v>6903.9372499999999</v>
      </c>
      <c r="I61" s="103">
        <v>6903.9372499999999</v>
      </c>
    </row>
    <row r="62" spans="1:10" s="32" customFormat="1" ht="13.8" x14ac:dyDescent="0.25">
      <c r="A62" s="152"/>
      <c r="B62" s="154"/>
      <c r="C62" s="101"/>
      <c r="D62" s="99" t="s">
        <v>45</v>
      </c>
      <c r="E62" s="99"/>
      <c r="F62" s="103">
        <v>2105</v>
      </c>
      <c r="G62" s="103">
        <v>3105</v>
      </c>
      <c r="H62" s="103">
        <v>3105</v>
      </c>
      <c r="I62" s="103">
        <v>3105</v>
      </c>
    </row>
    <row r="63" spans="1:10" s="32" customFormat="1" ht="30" customHeight="1" x14ac:dyDescent="0.25">
      <c r="A63" s="152"/>
      <c r="B63" s="154"/>
      <c r="C63" s="101" t="s">
        <v>19</v>
      </c>
      <c r="D63" s="99"/>
      <c r="E63" s="99"/>
      <c r="F63" s="103">
        <v>0</v>
      </c>
      <c r="G63" s="113">
        <v>0</v>
      </c>
      <c r="H63" s="113">
        <v>0</v>
      </c>
      <c r="I63" s="113">
        <v>0</v>
      </c>
    </row>
    <row r="64" spans="1:10" s="32" customFormat="1" ht="33.75" customHeight="1" x14ac:dyDescent="0.25">
      <c r="A64" s="152"/>
      <c r="B64" s="154"/>
      <c r="C64" s="101" t="s">
        <v>72</v>
      </c>
      <c r="D64" s="99"/>
      <c r="E64" s="99"/>
      <c r="F64" s="103">
        <v>0</v>
      </c>
      <c r="G64" s="103">
        <v>0</v>
      </c>
      <c r="H64" s="103">
        <v>0</v>
      </c>
      <c r="I64" s="103">
        <v>0</v>
      </c>
    </row>
    <row r="65" spans="1:10" s="32" customFormat="1" ht="15.75" customHeight="1" x14ac:dyDescent="0.25">
      <c r="A65" s="152" t="s">
        <v>55</v>
      </c>
      <c r="B65" s="153" t="s">
        <v>122</v>
      </c>
      <c r="C65" s="112" t="s">
        <v>71</v>
      </c>
      <c r="D65" s="114"/>
      <c r="E65" s="115"/>
      <c r="F65" s="102">
        <f>SUM(F67,F69,F70)</f>
        <v>2655</v>
      </c>
      <c r="G65" s="102">
        <f>SUM(G66:G70)</f>
        <v>2055</v>
      </c>
      <c r="H65" s="102">
        <f>SUM(H66:H70)</f>
        <v>2055</v>
      </c>
      <c r="I65" s="102">
        <f>SUM(I66:I70)</f>
        <v>2055</v>
      </c>
    </row>
    <row r="66" spans="1:10" s="32" customFormat="1" ht="28.5" customHeight="1" x14ac:dyDescent="0.25">
      <c r="A66" s="152"/>
      <c r="B66" s="154"/>
      <c r="C66" s="101" t="s">
        <v>17</v>
      </c>
      <c r="D66" s="99"/>
      <c r="E66" s="99"/>
      <c r="F66" s="113">
        <v>0</v>
      </c>
      <c r="G66" s="113">
        <v>0</v>
      </c>
      <c r="H66" s="113">
        <v>0</v>
      </c>
      <c r="I66" s="113">
        <v>0</v>
      </c>
    </row>
    <row r="67" spans="1:10" s="32" customFormat="1" ht="24.75" customHeight="1" x14ac:dyDescent="0.25">
      <c r="A67" s="152"/>
      <c r="B67" s="154"/>
      <c r="C67" s="101" t="s">
        <v>18</v>
      </c>
      <c r="D67" s="99"/>
      <c r="E67" s="99" t="s">
        <v>127</v>
      </c>
      <c r="F67" s="103">
        <f>F68</f>
        <v>2655</v>
      </c>
      <c r="G67" s="103">
        <v>0</v>
      </c>
      <c r="H67" s="103">
        <v>0</v>
      </c>
      <c r="I67" s="103">
        <v>0</v>
      </c>
    </row>
    <row r="68" spans="1:10" s="32" customFormat="1" ht="24.75" customHeight="1" x14ac:dyDescent="0.25">
      <c r="A68" s="152"/>
      <c r="B68" s="154"/>
      <c r="C68" s="101"/>
      <c r="D68" s="99" t="s">
        <v>45</v>
      </c>
      <c r="E68" s="99"/>
      <c r="F68" s="103">
        <v>2655</v>
      </c>
      <c r="G68" s="103">
        <v>2055</v>
      </c>
      <c r="H68" s="103">
        <v>2055</v>
      </c>
      <c r="I68" s="103">
        <v>2055</v>
      </c>
    </row>
    <row r="69" spans="1:10" s="32" customFormat="1" ht="33.75" customHeight="1" x14ac:dyDescent="0.25">
      <c r="A69" s="152"/>
      <c r="B69" s="154"/>
      <c r="C69" s="101" t="s">
        <v>19</v>
      </c>
      <c r="D69" s="99"/>
      <c r="E69" s="99"/>
      <c r="F69" s="113">
        <v>0</v>
      </c>
      <c r="G69" s="113">
        <v>0</v>
      </c>
      <c r="H69" s="113">
        <v>0</v>
      </c>
      <c r="I69" s="113">
        <v>0</v>
      </c>
    </row>
    <row r="70" spans="1:10" s="32" customFormat="1" ht="30.75" customHeight="1" x14ac:dyDescent="0.25">
      <c r="A70" s="152"/>
      <c r="B70" s="154"/>
      <c r="C70" s="101" t="s">
        <v>72</v>
      </c>
      <c r="D70" s="99"/>
      <c r="E70" s="99"/>
      <c r="F70" s="103">
        <v>0</v>
      </c>
      <c r="G70" s="103">
        <v>0</v>
      </c>
      <c r="H70" s="103">
        <v>0</v>
      </c>
      <c r="I70" s="103">
        <v>0</v>
      </c>
    </row>
    <row r="71" spans="1:10" s="32" customFormat="1" ht="15" customHeight="1" x14ac:dyDescent="0.25">
      <c r="A71" s="152" t="s">
        <v>66</v>
      </c>
      <c r="B71" s="153" t="s">
        <v>128</v>
      </c>
      <c r="C71" s="112" t="s">
        <v>71</v>
      </c>
      <c r="D71" s="114"/>
      <c r="E71" s="115"/>
      <c r="F71" s="102">
        <f>SUM(F72,F73,F77,F78)</f>
        <v>1747.65957</v>
      </c>
      <c r="G71" s="102">
        <f>SUM(G72,G73,G77,G78)</f>
        <v>1920.15957</v>
      </c>
      <c r="H71" s="102">
        <f>SUM(H72,H73,H77,H78)</f>
        <v>1905.15957</v>
      </c>
      <c r="I71" s="102">
        <f>SUM(I72,I73,I77,I78)</f>
        <v>1905.15957</v>
      </c>
    </row>
    <row r="72" spans="1:10" s="32" customFormat="1" ht="31.5" customHeight="1" x14ac:dyDescent="0.25">
      <c r="A72" s="152"/>
      <c r="B72" s="154"/>
      <c r="C72" s="101" t="s">
        <v>17</v>
      </c>
      <c r="D72" s="99"/>
      <c r="E72" s="99"/>
      <c r="F72" s="113">
        <v>0</v>
      </c>
      <c r="G72" s="113">
        <v>0</v>
      </c>
      <c r="H72" s="113">
        <v>0</v>
      </c>
      <c r="I72" s="113">
        <v>0</v>
      </c>
    </row>
    <row r="73" spans="1:10" s="32" customFormat="1" ht="26.4" x14ac:dyDescent="0.25">
      <c r="A73" s="152"/>
      <c r="B73" s="154"/>
      <c r="C73" s="101" t="s">
        <v>18</v>
      </c>
      <c r="D73" s="99"/>
      <c r="E73" s="99" t="s">
        <v>95</v>
      </c>
      <c r="F73" s="103">
        <f>SUM(F74:F76)</f>
        <v>1747.65957</v>
      </c>
      <c r="G73" s="103">
        <f>SUM(G74:G76)</f>
        <v>1920.15957</v>
      </c>
      <c r="H73" s="103">
        <f>SUM(H74:H76)</f>
        <v>1905.15957</v>
      </c>
      <c r="I73" s="103">
        <f>SUM(I74:I76)</f>
        <v>1905.15957</v>
      </c>
    </row>
    <row r="74" spans="1:10" s="32" customFormat="1" ht="13.8" x14ac:dyDescent="0.25">
      <c r="A74" s="152"/>
      <c r="B74" s="154"/>
      <c r="C74" s="101"/>
      <c r="D74" s="99" t="s">
        <v>43</v>
      </c>
      <c r="E74" s="99"/>
      <c r="F74" s="103">
        <v>547.65957000000003</v>
      </c>
      <c r="G74" s="103">
        <v>547.65957000000003</v>
      </c>
      <c r="H74" s="103">
        <v>547.65957000000003</v>
      </c>
      <c r="I74" s="103">
        <v>547.65957000000003</v>
      </c>
    </row>
    <row r="75" spans="1:10" s="32" customFormat="1" ht="13.8" x14ac:dyDescent="0.25">
      <c r="A75" s="152"/>
      <c r="B75" s="154"/>
      <c r="C75" s="101"/>
      <c r="D75" s="99" t="s">
        <v>44</v>
      </c>
      <c r="E75" s="99"/>
      <c r="F75" s="103">
        <v>100</v>
      </c>
      <c r="G75" s="103">
        <v>272.5</v>
      </c>
      <c r="H75" s="103">
        <v>257.5</v>
      </c>
      <c r="I75" s="103">
        <v>257.5</v>
      </c>
    </row>
    <row r="76" spans="1:10" s="32" customFormat="1" ht="13.8" x14ac:dyDescent="0.25">
      <c r="A76" s="152"/>
      <c r="B76" s="154"/>
      <c r="C76" s="101"/>
      <c r="D76" s="99" t="s">
        <v>45</v>
      </c>
      <c r="E76" s="99"/>
      <c r="F76" s="103">
        <v>1100</v>
      </c>
      <c r="G76" s="103">
        <v>1100</v>
      </c>
      <c r="H76" s="103">
        <v>1100</v>
      </c>
      <c r="I76" s="103">
        <v>1100</v>
      </c>
    </row>
    <row r="77" spans="1:10" s="32" customFormat="1" ht="32.25" customHeight="1" x14ac:dyDescent="0.25">
      <c r="A77" s="152"/>
      <c r="B77" s="154"/>
      <c r="C77" s="101" t="s">
        <v>19</v>
      </c>
      <c r="D77" s="99"/>
      <c r="E77" s="99"/>
      <c r="F77" s="113">
        <v>0</v>
      </c>
      <c r="G77" s="113">
        <v>0</v>
      </c>
      <c r="H77" s="113">
        <v>0</v>
      </c>
      <c r="I77" s="113">
        <v>0</v>
      </c>
    </row>
    <row r="78" spans="1:10" s="32" customFormat="1" ht="27.75" customHeight="1" x14ac:dyDescent="0.25">
      <c r="A78" s="152"/>
      <c r="B78" s="154"/>
      <c r="C78" s="101" t="s">
        <v>72</v>
      </c>
      <c r="D78" s="99"/>
      <c r="E78" s="99"/>
      <c r="F78" s="103">
        <v>0</v>
      </c>
      <c r="G78" s="103">
        <v>0</v>
      </c>
      <c r="H78" s="103">
        <v>0</v>
      </c>
      <c r="I78" s="103">
        <v>0</v>
      </c>
    </row>
    <row r="79" spans="1:10" s="33" customFormat="1" ht="13.95" customHeight="1" x14ac:dyDescent="0.25">
      <c r="A79" s="167" t="s">
        <v>74</v>
      </c>
      <c r="B79" s="161" t="s">
        <v>123</v>
      </c>
      <c r="C79" s="112" t="s">
        <v>71</v>
      </c>
      <c r="D79" s="114"/>
      <c r="E79" s="115"/>
      <c r="F79" s="102">
        <f>SUM(F86,F93,F99)</f>
        <v>6566.0638300000001</v>
      </c>
      <c r="G79" s="102">
        <f>SUM(G86,G93,G99)</f>
        <v>6724.15319</v>
      </c>
      <c r="H79" s="102">
        <f>SUM(H86,H93,H99)</f>
        <v>6723.0977799999991</v>
      </c>
      <c r="I79" s="102">
        <f>SUM(I86,I93,I99)</f>
        <v>6723.0977799999991</v>
      </c>
      <c r="J79" s="121">
        <f>G79-H79</f>
        <v>1.0554100000008475</v>
      </c>
    </row>
    <row r="80" spans="1:10" s="33" customFormat="1" ht="30.75" customHeight="1" x14ac:dyDescent="0.25">
      <c r="A80" s="167"/>
      <c r="B80" s="162"/>
      <c r="C80" s="101" t="s">
        <v>17</v>
      </c>
      <c r="D80" s="99"/>
      <c r="E80" s="99"/>
      <c r="F80" s="103">
        <f>SUM(F87,F94,F100)</f>
        <v>0</v>
      </c>
      <c r="G80" s="113">
        <v>0</v>
      </c>
      <c r="H80" s="113">
        <v>0</v>
      </c>
      <c r="I80" s="113">
        <v>0</v>
      </c>
    </row>
    <row r="81" spans="1:9" s="33" customFormat="1" ht="22.5" customHeight="1" x14ac:dyDescent="0.25">
      <c r="A81" s="167"/>
      <c r="B81" s="162"/>
      <c r="C81" s="101" t="s">
        <v>18</v>
      </c>
      <c r="D81" s="99"/>
      <c r="E81" s="99" t="s">
        <v>96</v>
      </c>
      <c r="F81" s="103">
        <f>SUM(F88,F95,F101)</f>
        <v>6566.0638300000001</v>
      </c>
      <c r="G81" s="103">
        <f>SUM(G88,G95,G101)</f>
        <v>6724.15319</v>
      </c>
      <c r="H81" s="103">
        <f>SUM(H88,H95,H101)</f>
        <v>6723.0977799999991</v>
      </c>
      <c r="I81" s="103">
        <f>SUM(I88,I95,I101)</f>
        <v>6723.0977799999991</v>
      </c>
    </row>
    <row r="82" spans="1:9" s="33" customFormat="1" ht="15" customHeight="1" x14ac:dyDescent="0.25">
      <c r="A82" s="167"/>
      <c r="B82" s="162"/>
      <c r="C82" s="101"/>
      <c r="D82" s="99" t="s">
        <v>43</v>
      </c>
      <c r="E82" s="99"/>
      <c r="F82" s="103">
        <f>SUM(F89,F102)</f>
        <v>1011.0638299999999</v>
      </c>
      <c r="G82" s="103">
        <f t="shared" ref="G82:I82" si="20">SUM(G89,G102)</f>
        <v>869.15319</v>
      </c>
      <c r="H82" s="103">
        <f t="shared" si="20"/>
        <v>868.09777999999994</v>
      </c>
      <c r="I82" s="103">
        <f t="shared" si="20"/>
        <v>868.09777999999994</v>
      </c>
    </row>
    <row r="83" spans="1:9" s="33" customFormat="1" ht="18" customHeight="1" x14ac:dyDescent="0.25">
      <c r="A83" s="167"/>
      <c r="B83" s="162"/>
      <c r="C83" s="101"/>
      <c r="D83" s="99" t="s">
        <v>45</v>
      </c>
      <c r="E83" s="99"/>
      <c r="F83" s="103">
        <f t="shared" ref="F83:I85" si="21">SUM(F90,F96,F103)</f>
        <v>5555</v>
      </c>
      <c r="G83" s="103">
        <f t="shared" si="21"/>
        <v>5855</v>
      </c>
      <c r="H83" s="103">
        <f t="shared" si="21"/>
        <v>5855</v>
      </c>
      <c r="I83" s="103">
        <f t="shared" si="21"/>
        <v>5855</v>
      </c>
    </row>
    <row r="84" spans="1:9" s="33" customFormat="1" ht="31.5" customHeight="1" x14ac:dyDescent="0.25">
      <c r="A84" s="167"/>
      <c r="B84" s="162"/>
      <c r="C84" s="101" t="s">
        <v>19</v>
      </c>
      <c r="D84" s="99"/>
      <c r="E84" s="99"/>
      <c r="F84" s="103">
        <f t="shared" si="21"/>
        <v>0</v>
      </c>
      <c r="G84" s="103">
        <f t="shared" si="21"/>
        <v>0</v>
      </c>
      <c r="H84" s="103">
        <f t="shared" si="21"/>
        <v>0</v>
      </c>
      <c r="I84" s="103">
        <f t="shared" si="21"/>
        <v>0</v>
      </c>
    </row>
    <row r="85" spans="1:9" s="33" customFormat="1" ht="34.200000000000003" customHeight="1" x14ac:dyDescent="0.25">
      <c r="A85" s="167"/>
      <c r="B85" s="163"/>
      <c r="C85" s="101" t="s">
        <v>72</v>
      </c>
      <c r="D85" s="99"/>
      <c r="E85" s="99"/>
      <c r="F85" s="103">
        <f t="shared" si="21"/>
        <v>0</v>
      </c>
      <c r="G85" s="103">
        <f t="shared" si="21"/>
        <v>0</v>
      </c>
      <c r="H85" s="103">
        <f t="shared" si="21"/>
        <v>0</v>
      </c>
      <c r="I85" s="103">
        <f t="shared" si="21"/>
        <v>0</v>
      </c>
    </row>
    <row r="86" spans="1:9" s="32" customFormat="1" ht="15" customHeight="1" x14ac:dyDescent="0.25">
      <c r="A86" s="152" t="s">
        <v>56</v>
      </c>
      <c r="B86" s="160" t="s">
        <v>124</v>
      </c>
      <c r="C86" s="112" t="s">
        <v>71</v>
      </c>
      <c r="D86" s="114"/>
      <c r="E86" s="115"/>
      <c r="F86" s="102">
        <f>SUM(F87,F88,F91,F92)</f>
        <v>4200.5106400000004</v>
      </c>
      <c r="G86" s="102">
        <f>SUM(G87,G88,G91,G92)</f>
        <v>4337.01</v>
      </c>
      <c r="H86" s="102">
        <f>SUM(H87,H88,H91,H92)</f>
        <v>4335.9545899999994</v>
      </c>
      <c r="I86" s="102">
        <f>SUM(I87,I88,I91,I92)</f>
        <v>4335.9545899999994</v>
      </c>
    </row>
    <row r="87" spans="1:9" s="32" customFormat="1" ht="32.25" customHeight="1" x14ac:dyDescent="0.25">
      <c r="A87" s="152"/>
      <c r="B87" s="160"/>
      <c r="C87" s="101" t="s">
        <v>17</v>
      </c>
      <c r="D87" s="99"/>
      <c r="E87" s="99"/>
      <c r="F87" s="113">
        <v>0</v>
      </c>
      <c r="G87" s="113">
        <v>0</v>
      </c>
      <c r="H87" s="113">
        <v>0</v>
      </c>
      <c r="I87" s="113">
        <v>0</v>
      </c>
    </row>
    <row r="88" spans="1:9" s="32" customFormat="1" ht="26.4" x14ac:dyDescent="0.25">
      <c r="A88" s="152"/>
      <c r="B88" s="160"/>
      <c r="C88" s="101" t="s">
        <v>18</v>
      </c>
      <c r="D88" s="99"/>
      <c r="E88" s="99" t="s">
        <v>97</v>
      </c>
      <c r="F88" s="103">
        <f>SUM(F89:F90)</f>
        <v>4200.5106400000004</v>
      </c>
      <c r="G88" s="103">
        <f t="shared" ref="G88:I88" si="22">SUM(G89:G90)</f>
        <v>4337.01</v>
      </c>
      <c r="H88" s="103">
        <f t="shared" si="22"/>
        <v>4335.9545899999994</v>
      </c>
      <c r="I88" s="103">
        <f t="shared" si="22"/>
        <v>4335.9545899999994</v>
      </c>
    </row>
    <row r="89" spans="1:9" s="32" customFormat="1" ht="13.8" x14ac:dyDescent="0.25">
      <c r="A89" s="152"/>
      <c r="B89" s="160"/>
      <c r="C89" s="101"/>
      <c r="D89" s="99" t="s">
        <v>43</v>
      </c>
      <c r="E89" s="99"/>
      <c r="F89" s="103">
        <v>960.51063999999997</v>
      </c>
      <c r="G89" s="103">
        <v>818.6</v>
      </c>
      <c r="H89" s="103">
        <v>817.54458999999997</v>
      </c>
      <c r="I89" s="103">
        <v>817.54458999999997</v>
      </c>
    </row>
    <row r="90" spans="1:9" s="32" customFormat="1" ht="13.8" x14ac:dyDescent="0.25">
      <c r="A90" s="152"/>
      <c r="B90" s="160"/>
      <c r="C90" s="101"/>
      <c r="D90" s="99" t="s">
        <v>45</v>
      </c>
      <c r="E90" s="99"/>
      <c r="F90" s="103">
        <v>3240</v>
      </c>
      <c r="G90" s="103">
        <v>3518.41</v>
      </c>
      <c r="H90" s="103">
        <v>3518.41</v>
      </c>
      <c r="I90" s="103">
        <v>3518.41</v>
      </c>
    </row>
    <row r="91" spans="1:9" s="32" customFormat="1" ht="27.75" customHeight="1" x14ac:dyDescent="0.25">
      <c r="A91" s="152"/>
      <c r="B91" s="160"/>
      <c r="C91" s="101" t="s">
        <v>19</v>
      </c>
      <c r="D91" s="99"/>
      <c r="E91" s="99"/>
      <c r="F91" s="113">
        <v>0</v>
      </c>
      <c r="G91" s="113">
        <v>0</v>
      </c>
      <c r="H91" s="113">
        <v>0</v>
      </c>
      <c r="I91" s="113">
        <v>0</v>
      </c>
    </row>
    <row r="92" spans="1:9" s="32" customFormat="1" ht="30.6" customHeight="1" x14ac:dyDescent="0.25">
      <c r="A92" s="152"/>
      <c r="B92" s="160"/>
      <c r="C92" s="101" t="s">
        <v>72</v>
      </c>
      <c r="D92" s="99"/>
      <c r="E92" s="99"/>
      <c r="F92" s="103">
        <v>0</v>
      </c>
      <c r="G92" s="103">
        <v>0</v>
      </c>
      <c r="H92" s="103">
        <v>0</v>
      </c>
      <c r="I92" s="103">
        <v>0</v>
      </c>
    </row>
    <row r="93" spans="1:9" s="32" customFormat="1" ht="15" customHeight="1" x14ac:dyDescent="0.25">
      <c r="A93" s="152" t="s">
        <v>57</v>
      </c>
      <c r="B93" s="160" t="s">
        <v>125</v>
      </c>
      <c r="C93" s="112" t="s">
        <v>71</v>
      </c>
      <c r="D93" s="114"/>
      <c r="E93" s="115"/>
      <c r="F93" s="102">
        <f>SUM(F94,F95,F97,F98)</f>
        <v>1845</v>
      </c>
      <c r="G93" s="102">
        <f>SUM(G94,G95,G97,G98)</f>
        <v>1866.59</v>
      </c>
      <c r="H93" s="102">
        <f>SUM(H94,H95,H97,H98)</f>
        <v>1866.59</v>
      </c>
      <c r="I93" s="102">
        <f>SUM(I94,I95,I97,I98)</f>
        <v>1866.59</v>
      </c>
    </row>
    <row r="94" spans="1:9" s="32" customFormat="1" ht="30.75" customHeight="1" x14ac:dyDescent="0.25">
      <c r="A94" s="152"/>
      <c r="B94" s="160"/>
      <c r="C94" s="101" t="s">
        <v>17</v>
      </c>
      <c r="D94" s="99"/>
      <c r="E94" s="99"/>
      <c r="F94" s="113">
        <v>0</v>
      </c>
      <c r="G94" s="113">
        <v>0</v>
      </c>
      <c r="H94" s="113">
        <v>0</v>
      </c>
      <c r="I94" s="113">
        <v>0</v>
      </c>
    </row>
    <row r="95" spans="1:9" s="32" customFormat="1" ht="27.75" customHeight="1" x14ac:dyDescent="0.25">
      <c r="A95" s="152"/>
      <c r="B95" s="160"/>
      <c r="C95" s="101" t="s">
        <v>18</v>
      </c>
      <c r="D95" s="99"/>
      <c r="E95" s="99" t="s">
        <v>98</v>
      </c>
      <c r="F95" s="103">
        <f>SUM(F96:F96)</f>
        <v>1845</v>
      </c>
      <c r="G95" s="103">
        <f>SUM(G96:G96)</f>
        <v>1866.59</v>
      </c>
      <c r="H95" s="103">
        <f>SUM(H96:H96)</f>
        <v>1866.59</v>
      </c>
      <c r="I95" s="103">
        <f>SUM(I96:I96)</f>
        <v>1866.59</v>
      </c>
    </row>
    <row r="96" spans="1:9" s="32" customFormat="1" ht="13.8" x14ac:dyDescent="0.25">
      <c r="A96" s="152"/>
      <c r="B96" s="160"/>
      <c r="C96" s="101"/>
      <c r="D96" s="99" t="s">
        <v>45</v>
      </c>
      <c r="E96" s="99"/>
      <c r="F96" s="103">
        <v>1845</v>
      </c>
      <c r="G96" s="103">
        <v>1866.59</v>
      </c>
      <c r="H96" s="103">
        <v>1866.59</v>
      </c>
      <c r="I96" s="103">
        <v>1866.59</v>
      </c>
    </row>
    <row r="97" spans="1:9" s="32" customFormat="1" ht="26.4" x14ac:dyDescent="0.25">
      <c r="A97" s="152"/>
      <c r="B97" s="160"/>
      <c r="C97" s="101" t="s">
        <v>19</v>
      </c>
      <c r="D97" s="99"/>
      <c r="E97" s="99"/>
      <c r="F97" s="113">
        <v>0</v>
      </c>
      <c r="G97" s="113">
        <v>0</v>
      </c>
      <c r="H97" s="113">
        <v>0</v>
      </c>
      <c r="I97" s="113">
        <v>0</v>
      </c>
    </row>
    <row r="98" spans="1:9" s="32" customFormat="1" ht="27.75" customHeight="1" x14ac:dyDescent="0.25">
      <c r="A98" s="152"/>
      <c r="B98" s="160"/>
      <c r="C98" s="101" t="s">
        <v>72</v>
      </c>
      <c r="D98" s="99"/>
      <c r="E98" s="99"/>
      <c r="F98" s="103">
        <v>0</v>
      </c>
      <c r="G98" s="103">
        <v>0</v>
      </c>
      <c r="H98" s="103">
        <v>0</v>
      </c>
      <c r="I98" s="103">
        <v>0</v>
      </c>
    </row>
    <row r="99" spans="1:9" s="32" customFormat="1" ht="15" customHeight="1" x14ac:dyDescent="0.25">
      <c r="A99" s="152" t="s">
        <v>75</v>
      </c>
      <c r="B99" s="160" t="s">
        <v>126</v>
      </c>
      <c r="C99" s="112" t="s">
        <v>71</v>
      </c>
      <c r="D99" s="114"/>
      <c r="E99" s="115"/>
      <c r="F99" s="102">
        <f>SUM(F100,F101,F104,F105)</f>
        <v>520.55318999999997</v>
      </c>
      <c r="G99" s="102">
        <f>SUM(G101)</f>
        <v>520.55318999999997</v>
      </c>
      <c r="H99" s="102">
        <f>SUM(H101)</f>
        <v>520.55318999999997</v>
      </c>
      <c r="I99" s="102">
        <f>SUM(I101)</f>
        <v>520.55318999999997</v>
      </c>
    </row>
    <row r="100" spans="1:9" s="32" customFormat="1" ht="27.75" customHeight="1" x14ac:dyDescent="0.25">
      <c r="A100" s="152"/>
      <c r="B100" s="160"/>
      <c r="C100" s="101" t="s">
        <v>17</v>
      </c>
      <c r="D100" s="99"/>
      <c r="E100" s="99"/>
      <c r="F100" s="103">
        <v>0</v>
      </c>
      <c r="G100" s="103">
        <v>0</v>
      </c>
      <c r="H100" s="103">
        <v>0</v>
      </c>
      <c r="I100" s="103">
        <v>0</v>
      </c>
    </row>
    <row r="101" spans="1:9" s="32" customFormat="1" ht="26.4" x14ac:dyDescent="0.25">
      <c r="A101" s="152"/>
      <c r="B101" s="160"/>
      <c r="C101" s="101" t="s">
        <v>18</v>
      </c>
      <c r="D101" s="99"/>
      <c r="E101" s="99" t="s">
        <v>99</v>
      </c>
      <c r="F101" s="103">
        <f>SUM(F102:F103)</f>
        <v>520.55318999999997</v>
      </c>
      <c r="G101" s="103">
        <f t="shared" ref="G101:I101" si="23">SUM(G102:G103)</f>
        <v>520.55318999999997</v>
      </c>
      <c r="H101" s="103">
        <f t="shared" si="23"/>
        <v>520.55318999999997</v>
      </c>
      <c r="I101" s="103">
        <f t="shared" si="23"/>
        <v>520.55318999999997</v>
      </c>
    </row>
    <row r="102" spans="1:9" s="32" customFormat="1" ht="13.8" x14ac:dyDescent="0.25">
      <c r="A102" s="152"/>
      <c r="B102" s="160"/>
      <c r="C102" s="101"/>
      <c r="D102" s="99" t="s">
        <v>43</v>
      </c>
      <c r="E102" s="99"/>
      <c r="F102" s="103">
        <v>50.553190000000001</v>
      </c>
      <c r="G102" s="103">
        <v>50.553190000000001</v>
      </c>
      <c r="H102" s="103">
        <v>50.553190000000001</v>
      </c>
      <c r="I102" s="103">
        <v>50.553190000000001</v>
      </c>
    </row>
    <row r="103" spans="1:9" s="32" customFormat="1" ht="13.8" x14ac:dyDescent="0.25">
      <c r="A103" s="152"/>
      <c r="B103" s="160"/>
      <c r="C103" s="101"/>
      <c r="D103" s="99" t="s">
        <v>45</v>
      </c>
      <c r="E103" s="99"/>
      <c r="F103" s="103">
        <v>470</v>
      </c>
      <c r="G103" s="103">
        <v>470</v>
      </c>
      <c r="H103" s="103">
        <v>470</v>
      </c>
      <c r="I103" s="103">
        <v>470</v>
      </c>
    </row>
    <row r="104" spans="1:9" s="32" customFormat="1" ht="30" customHeight="1" x14ac:dyDescent="0.25">
      <c r="A104" s="152"/>
      <c r="B104" s="160"/>
      <c r="C104" s="101" t="s">
        <v>19</v>
      </c>
      <c r="D104" s="99"/>
      <c r="E104" s="99"/>
      <c r="F104" s="103">
        <v>0</v>
      </c>
      <c r="G104" s="103">
        <v>0</v>
      </c>
      <c r="H104" s="103">
        <v>0</v>
      </c>
      <c r="I104" s="103">
        <v>0</v>
      </c>
    </row>
    <row r="105" spans="1:9" s="32" customFormat="1" ht="34.5" customHeight="1" x14ac:dyDescent="0.25">
      <c r="A105" s="152"/>
      <c r="B105" s="160"/>
      <c r="C105" s="101" t="s">
        <v>72</v>
      </c>
      <c r="D105" s="99"/>
      <c r="E105" s="99"/>
      <c r="F105" s="103">
        <v>0</v>
      </c>
      <c r="G105" s="103">
        <v>0</v>
      </c>
      <c r="H105" s="103">
        <v>0</v>
      </c>
      <c r="I105" s="103">
        <v>0</v>
      </c>
    </row>
  </sheetData>
  <mergeCells count="34">
    <mergeCell ref="G1:I1"/>
    <mergeCell ref="A2:I2"/>
    <mergeCell ref="A3:I3"/>
    <mergeCell ref="A4:I4"/>
    <mergeCell ref="A86:A92"/>
    <mergeCell ref="B86:B92"/>
    <mergeCell ref="A71:A78"/>
    <mergeCell ref="B71:B78"/>
    <mergeCell ref="A41:A48"/>
    <mergeCell ref="B41:B48"/>
    <mergeCell ref="A49:A56"/>
    <mergeCell ref="B49:B56"/>
    <mergeCell ref="A57:A64"/>
    <mergeCell ref="A5:I5"/>
    <mergeCell ref="A7:A8"/>
    <mergeCell ref="B7:B8"/>
    <mergeCell ref="A93:A98"/>
    <mergeCell ref="B93:B98"/>
    <mergeCell ref="A99:A105"/>
    <mergeCell ref="B99:B105"/>
    <mergeCell ref="A79:A85"/>
    <mergeCell ref="B79:B85"/>
    <mergeCell ref="A65:A70"/>
    <mergeCell ref="B65:B70"/>
    <mergeCell ref="C7:C8"/>
    <mergeCell ref="D7:E7"/>
    <mergeCell ref="F7:I7"/>
    <mergeCell ref="B57:B64"/>
    <mergeCell ref="A10:A20"/>
    <mergeCell ref="B10:B20"/>
    <mergeCell ref="A31:A40"/>
    <mergeCell ref="B31:B40"/>
    <mergeCell ref="B21:B29"/>
    <mergeCell ref="A21:A29"/>
  </mergeCells>
  <pageMargins left="0.51181102362204722" right="0.51181102362204722" top="0.35433070866141736" bottom="0.35433070866141736" header="0.31496062992125984" footer="0.31496062992125984"/>
  <pageSetup paperSize="9" scale="92" orientation="landscape" r:id="rId1"/>
  <rowBreaks count="3" manualBreakCount="3">
    <brk id="30" max="8" man="1"/>
    <brk id="56" max="8" man="1"/>
    <brk id="7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"/>
  <sheetViews>
    <sheetView view="pageBreakPreview" zoomScale="60" zoomScaleNormal="100" workbookViewId="0">
      <selection activeCell="F23" sqref="F23"/>
    </sheetView>
  </sheetViews>
  <sheetFormatPr defaultColWidth="9.109375" defaultRowHeight="14.4" x14ac:dyDescent="0.3"/>
  <cols>
    <col min="1" max="1" width="22.88671875" style="3" customWidth="1"/>
    <col min="2" max="2" width="21.33203125" style="3" customWidth="1"/>
    <col min="3" max="3" width="25.44140625" style="3" customWidth="1"/>
    <col min="4" max="4" width="12" style="3" customWidth="1"/>
    <col min="5" max="5" width="11.33203125" style="3" customWidth="1"/>
    <col min="6" max="6" width="15.6640625" style="3" customWidth="1"/>
    <col min="7" max="7" width="13.33203125" style="3" customWidth="1"/>
    <col min="8" max="8" width="12.6640625" style="3" customWidth="1"/>
    <col min="9" max="9" width="16.6640625" style="3" customWidth="1"/>
    <col min="10" max="10" width="13.6640625" style="3" customWidth="1"/>
    <col min="11" max="11" width="12.33203125" style="3" customWidth="1"/>
    <col min="12" max="12" width="21.33203125" style="3" customWidth="1"/>
    <col min="13" max="16384" width="9.109375" style="3"/>
  </cols>
  <sheetData>
    <row r="1" spans="1:20" ht="27.75" customHeight="1" x14ac:dyDescent="0.3">
      <c r="A1" s="2"/>
      <c r="B1" s="2"/>
      <c r="C1" s="171"/>
      <c r="D1" s="171"/>
      <c r="E1" s="171"/>
      <c r="F1" s="171"/>
      <c r="G1" s="171"/>
      <c r="H1" s="171"/>
      <c r="I1" s="171"/>
      <c r="J1" s="171"/>
      <c r="K1" s="2"/>
      <c r="L1" s="5" t="s">
        <v>36</v>
      </c>
      <c r="M1" s="4"/>
      <c r="N1" s="4"/>
      <c r="O1" s="4"/>
      <c r="P1" s="4"/>
      <c r="Q1" s="4"/>
      <c r="R1" s="4"/>
      <c r="S1" s="4"/>
      <c r="T1" s="4"/>
    </row>
    <row r="2" spans="1:20" ht="32.25" customHeight="1" x14ac:dyDescent="0.3">
      <c r="A2" s="2"/>
      <c r="B2" s="172" t="s">
        <v>35</v>
      </c>
      <c r="C2" s="172"/>
      <c r="D2" s="172"/>
      <c r="E2" s="172"/>
      <c r="F2" s="172"/>
      <c r="G2" s="172"/>
      <c r="H2" s="172"/>
      <c r="I2" s="172"/>
      <c r="J2" s="172"/>
      <c r="K2" s="2"/>
      <c r="L2" s="2"/>
      <c r="M2" s="2"/>
      <c r="N2" s="2"/>
      <c r="O2" s="2"/>
      <c r="P2" s="2"/>
    </row>
    <row r="3" spans="1:20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M3" s="2"/>
      <c r="N3" s="2"/>
      <c r="O3" s="2"/>
      <c r="P3" s="2"/>
    </row>
    <row r="4" spans="1:20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20" ht="82.8" x14ac:dyDescent="0.3">
      <c r="A5" s="18" t="s">
        <v>25</v>
      </c>
      <c r="B5" s="19" t="s">
        <v>32</v>
      </c>
      <c r="C5" s="19" t="s">
        <v>33</v>
      </c>
      <c r="D5" s="19" t="s">
        <v>29</v>
      </c>
      <c r="E5" s="19" t="s">
        <v>30</v>
      </c>
      <c r="F5" s="19" t="s">
        <v>31</v>
      </c>
      <c r="G5" s="19" t="s">
        <v>34</v>
      </c>
      <c r="H5" s="19" t="s">
        <v>37</v>
      </c>
      <c r="I5" s="19" t="s">
        <v>38</v>
      </c>
      <c r="J5" s="19" t="s">
        <v>23</v>
      </c>
      <c r="K5" s="19" t="s">
        <v>39</v>
      </c>
      <c r="L5" s="20" t="s">
        <v>40</v>
      </c>
      <c r="M5" s="2"/>
      <c r="N5" s="2"/>
      <c r="O5" s="2"/>
      <c r="P5" s="2"/>
    </row>
    <row r="6" spans="1:20" x14ac:dyDescent="0.3">
      <c r="A6" s="15" t="s">
        <v>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7"/>
      <c r="M6" s="2"/>
      <c r="N6" s="2"/>
      <c r="O6" s="2"/>
      <c r="P6" s="2"/>
    </row>
    <row r="7" spans="1:20" x14ac:dyDescent="0.3">
      <c r="A7" s="6" t="s">
        <v>26</v>
      </c>
      <c r="B7" s="7"/>
      <c r="C7" s="7"/>
      <c r="D7" s="7"/>
      <c r="E7" s="7"/>
      <c r="F7" s="7"/>
      <c r="G7" s="7"/>
      <c r="H7" s="7"/>
      <c r="I7" s="7"/>
      <c r="J7" s="7"/>
      <c r="K7" s="7"/>
      <c r="L7" s="8"/>
      <c r="M7" s="2"/>
      <c r="N7" s="2"/>
      <c r="O7" s="2"/>
      <c r="P7" s="2"/>
    </row>
    <row r="8" spans="1:20" x14ac:dyDescent="0.3">
      <c r="A8" s="6" t="s">
        <v>27</v>
      </c>
      <c r="B8" s="7"/>
      <c r="C8" s="7"/>
      <c r="D8" s="7"/>
      <c r="E8" s="7"/>
      <c r="F8" s="7"/>
      <c r="G8" s="7"/>
      <c r="H8" s="7"/>
      <c r="I8" s="7"/>
      <c r="J8" s="7"/>
      <c r="K8" s="7"/>
      <c r="L8" s="8"/>
      <c r="M8" s="2"/>
      <c r="N8" s="2"/>
      <c r="O8" s="2"/>
      <c r="P8" s="2"/>
    </row>
    <row r="9" spans="1:20" x14ac:dyDescent="0.3">
      <c r="A9" s="6" t="s">
        <v>24</v>
      </c>
      <c r="B9" s="7"/>
      <c r="C9" s="7"/>
      <c r="D9" s="7"/>
      <c r="E9" s="7"/>
      <c r="F9" s="7"/>
      <c r="G9" s="7"/>
      <c r="H9" s="7"/>
      <c r="I9" s="7"/>
      <c r="J9" s="7"/>
      <c r="K9" s="7"/>
      <c r="L9" s="8"/>
      <c r="M9" s="2"/>
      <c r="N9" s="2"/>
      <c r="O9" s="2"/>
      <c r="P9" s="2"/>
    </row>
    <row r="10" spans="1:20" x14ac:dyDescent="0.3">
      <c r="A10" s="6" t="s">
        <v>5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8"/>
      <c r="M10" s="2"/>
      <c r="N10" s="2"/>
      <c r="O10" s="2"/>
      <c r="P10" s="2"/>
    </row>
    <row r="11" spans="1:20" x14ac:dyDescent="0.3">
      <c r="A11" s="6" t="s">
        <v>28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8"/>
      <c r="M11" s="2"/>
      <c r="N11" s="2"/>
      <c r="O11" s="2"/>
      <c r="P11" s="2"/>
    </row>
    <row r="12" spans="1:20" x14ac:dyDescent="0.3">
      <c r="A12" s="9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1"/>
      <c r="M12" s="2"/>
      <c r="N12" s="2"/>
      <c r="O12" s="2"/>
      <c r="P12" s="2"/>
    </row>
    <row r="13" spans="1:20" x14ac:dyDescent="0.3">
      <c r="A13" s="12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4"/>
      <c r="M13" s="2"/>
      <c r="N13" s="2"/>
      <c r="O13" s="2"/>
      <c r="P13" s="2"/>
    </row>
    <row r="14" spans="1:20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20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20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</sheetData>
  <mergeCells count="2">
    <mergeCell ref="C1:J1"/>
    <mergeCell ref="B2:J2"/>
  </mergeCells>
  <pageMargins left="0.25" right="0.25" top="0.75" bottom="0.75" header="0.3" footer="0.3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пр-2_показатели (таб.11)</vt:lpstr>
      <vt:lpstr>пр-3_контрольные (таб12)</vt:lpstr>
      <vt:lpstr>пр-4_финансы(таб15)</vt:lpstr>
      <vt:lpstr>15 внебюджет</vt:lpstr>
      <vt:lpstr>'пр-2_показатели (таб.11)'!Область_печати</vt:lpstr>
      <vt:lpstr>'пр-3_контрольные (таб12)'!Область_печати</vt:lpstr>
      <vt:lpstr>'пр-4_финансы(таб15)'!Область_печати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Волкова Наталья Алексеевна</cp:lastModifiedBy>
  <cp:lastPrinted>2021-02-24T23:33:27Z</cp:lastPrinted>
  <dcterms:created xsi:type="dcterms:W3CDTF">2011-03-10T10:26:24Z</dcterms:created>
  <dcterms:modified xsi:type="dcterms:W3CDTF">2021-02-28T23:25:00Z</dcterms:modified>
</cp:coreProperties>
</file>