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МЫ - 2 с 2018 года\ОТЧЕТЫ в Минэконом\ЕЖЕГОДНЫЕ и промежуточные для Минэконом\Годовой за 2020\"/>
    </mc:Choice>
  </mc:AlternateContent>
  <bookViews>
    <workbookView xWindow="480" yWindow="108" windowWidth="16260" windowHeight="76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Лист1!$A$1:$Z$534</definedName>
  </definedNames>
  <calcPr calcId="152511"/>
</workbook>
</file>

<file path=xl/calcChain.xml><?xml version="1.0" encoding="utf-8"?>
<calcChain xmlns="http://schemas.openxmlformats.org/spreadsheetml/2006/main">
  <c r="E26" i="1" l="1"/>
  <c r="P9" i="1" l="1"/>
  <c r="D163" i="1"/>
  <c r="E163" i="1"/>
  <c r="C163" i="1"/>
  <c r="N9" i="1" l="1"/>
  <c r="O9" i="1"/>
  <c r="M9" i="1"/>
  <c r="N12" i="1"/>
  <c r="O12" i="1"/>
  <c r="M12" i="1"/>
  <c r="D79" i="1" l="1"/>
  <c r="D77" i="1" s="1"/>
  <c r="E79" i="1"/>
  <c r="E77" i="1" s="1"/>
  <c r="C79" i="1"/>
  <c r="C77" i="1" s="1"/>
  <c r="E149" i="1"/>
  <c r="D149" i="1"/>
  <c r="C149" i="1"/>
  <c r="E143" i="1" l="1"/>
  <c r="D143" i="1"/>
  <c r="C143" i="1"/>
  <c r="U9" i="1" l="1"/>
  <c r="T9" i="1"/>
  <c r="S9" i="1"/>
  <c r="D367" i="1" l="1"/>
  <c r="E367" i="1"/>
  <c r="C367" i="1"/>
  <c r="N5" i="1" l="1"/>
  <c r="O5" i="1"/>
  <c r="M5" i="1"/>
  <c r="D78" i="1"/>
  <c r="E78" i="1"/>
  <c r="D80" i="1"/>
  <c r="E80" i="1"/>
  <c r="D81" i="1"/>
  <c r="E81" i="1"/>
  <c r="C78" i="1"/>
  <c r="C80" i="1"/>
  <c r="C81" i="1"/>
  <c r="E131" i="1"/>
  <c r="D131" i="1"/>
  <c r="C131" i="1"/>
  <c r="C36" i="1"/>
  <c r="C37" i="1"/>
  <c r="C38" i="1"/>
  <c r="C35" i="1"/>
  <c r="D36" i="1"/>
  <c r="E36" i="1"/>
  <c r="D37" i="1"/>
  <c r="E37" i="1"/>
  <c r="D38" i="1"/>
  <c r="E38" i="1"/>
  <c r="E35" i="1"/>
  <c r="D35" i="1"/>
  <c r="D289" i="1" l="1"/>
  <c r="E289" i="1"/>
  <c r="D203" i="1" l="1"/>
  <c r="E203" i="1"/>
  <c r="E235" i="1"/>
  <c r="E53" i="1"/>
  <c r="D485" i="1" l="1"/>
  <c r="D239" i="1"/>
  <c r="Q9" i="1" l="1"/>
  <c r="R9" i="1"/>
  <c r="D235" i="1"/>
  <c r="C235" i="1"/>
  <c r="E281" i="1"/>
  <c r="D281" i="1"/>
  <c r="C281" i="1"/>
  <c r="C289" i="1" l="1"/>
  <c r="E335" i="1"/>
  <c r="D335" i="1"/>
  <c r="C335" i="1"/>
  <c r="E107" i="1" l="1"/>
  <c r="D107" i="1"/>
  <c r="C107" i="1"/>
  <c r="T5" i="1" l="1"/>
  <c r="U5" i="1"/>
  <c r="S5" i="1"/>
  <c r="R31" i="1" l="1"/>
  <c r="Q31" i="1"/>
  <c r="S16" i="1"/>
  <c r="Q26" i="1"/>
  <c r="O31" i="1"/>
  <c r="O26" i="1"/>
  <c r="P31" i="1"/>
  <c r="P26" i="1"/>
  <c r="R26" i="1"/>
  <c r="U16" i="1"/>
  <c r="T16" i="1"/>
  <c r="Q7" i="1"/>
  <c r="R7" i="1"/>
  <c r="P7" i="1"/>
  <c r="V7" i="1" s="1"/>
  <c r="Q5" i="1"/>
  <c r="R5" i="1"/>
  <c r="P5" i="1"/>
  <c r="T17" i="1" l="1"/>
  <c r="U17" i="1"/>
  <c r="Q25" i="1"/>
  <c r="Q30" i="1"/>
  <c r="R30" i="1"/>
  <c r="R25" i="1"/>
  <c r="P30" i="1"/>
  <c r="P25" i="1"/>
  <c r="O30" i="1"/>
  <c r="O25" i="1"/>
  <c r="X7" i="1"/>
  <c r="Z7" i="1" s="1"/>
  <c r="T30" i="1"/>
  <c r="T32" i="1" s="1"/>
  <c r="T25" i="1"/>
  <c r="T28" i="1" s="1"/>
  <c r="W7" i="1"/>
  <c r="Y7" i="1" s="1"/>
  <c r="S25" i="1"/>
  <c r="S28" i="1" s="1"/>
  <c r="S30" i="1"/>
  <c r="S32" i="1" s="1"/>
  <c r="P16" i="1"/>
  <c r="R16" i="1"/>
  <c r="Q16" i="1"/>
  <c r="V9" i="1"/>
  <c r="N13" i="1"/>
  <c r="O13" i="1"/>
  <c r="M13" i="1"/>
  <c r="V13" i="1" s="1"/>
  <c r="W13" i="1" l="1"/>
  <c r="Y13" i="1" s="1"/>
  <c r="Y24" i="1"/>
  <c r="Y28" i="1" s="1"/>
  <c r="Y29" i="1"/>
  <c r="Y32" i="1" s="1"/>
  <c r="Z24" i="1"/>
  <c r="Z28" i="1" s="1"/>
  <c r="Z29" i="1"/>
  <c r="Z32" i="1" s="1"/>
  <c r="X13" i="1"/>
  <c r="Z13" i="1" s="1"/>
  <c r="X9" i="1"/>
  <c r="P32" i="1" s="1"/>
  <c r="P29" i="1"/>
  <c r="P24" i="1"/>
  <c r="P28" i="1" s="1"/>
  <c r="W9" i="1"/>
  <c r="O32" i="1" s="1"/>
  <c r="O29" i="1"/>
  <c r="O24" i="1"/>
  <c r="O28" i="1" s="1"/>
  <c r="Q17" i="1"/>
  <c r="R17" i="1"/>
  <c r="V12" i="1"/>
  <c r="N11" i="1"/>
  <c r="O11" i="1"/>
  <c r="M11" i="1"/>
  <c r="V11" i="1" s="1"/>
  <c r="D457" i="1"/>
  <c r="E457" i="1"/>
  <c r="C457" i="1"/>
  <c r="D504" i="1"/>
  <c r="E504" i="1"/>
  <c r="D505" i="1"/>
  <c r="E505" i="1"/>
  <c r="D506" i="1"/>
  <c r="E506" i="1"/>
  <c r="D507" i="1"/>
  <c r="E507" i="1"/>
  <c r="C504" i="1"/>
  <c r="C505" i="1"/>
  <c r="C506" i="1"/>
  <c r="C507" i="1"/>
  <c r="E527" i="1"/>
  <c r="D527" i="1"/>
  <c r="C527" i="1"/>
  <c r="E509" i="1"/>
  <c r="D509" i="1"/>
  <c r="C509" i="1"/>
  <c r="R29" i="1" l="1"/>
  <c r="W5" i="1"/>
  <c r="Q29" i="1"/>
  <c r="X5" i="1"/>
  <c r="R24" i="1"/>
  <c r="R28" i="1" s="1"/>
  <c r="Q24" i="1"/>
  <c r="Q28" i="1" s="1"/>
  <c r="V5" i="1"/>
  <c r="Z9" i="1"/>
  <c r="X29" i="1"/>
  <c r="X32" i="1" s="1"/>
  <c r="X24" i="1"/>
  <c r="X28" i="1" s="1"/>
  <c r="X12" i="1"/>
  <c r="Z12" i="1" s="1"/>
  <c r="W24" i="1"/>
  <c r="W28" i="1" s="1"/>
  <c r="W29" i="1"/>
  <c r="W32" i="1" s="1"/>
  <c r="W12" i="1"/>
  <c r="Y12" i="1" s="1"/>
  <c r="X11" i="1"/>
  <c r="Z11" i="1" s="1"/>
  <c r="V24" i="1"/>
  <c r="V28" i="1" s="1"/>
  <c r="V29" i="1"/>
  <c r="V32" i="1" s="1"/>
  <c r="W11" i="1"/>
  <c r="Y11" i="1" s="1"/>
  <c r="U29" i="1"/>
  <c r="U32" i="1" s="1"/>
  <c r="U24" i="1"/>
  <c r="U28" i="1" s="1"/>
  <c r="Y9" i="1"/>
  <c r="M16" i="1"/>
  <c r="V16" i="1" s="1"/>
  <c r="O16" i="1"/>
  <c r="N16" i="1"/>
  <c r="E443" i="1"/>
  <c r="D443" i="1"/>
  <c r="C443" i="1"/>
  <c r="E431" i="1"/>
  <c r="D431" i="1"/>
  <c r="C431" i="1"/>
  <c r="E419" i="1"/>
  <c r="D419" i="1"/>
  <c r="C419" i="1"/>
  <c r="E437" i="1"/>
  <c r="D437" i="1"/>
  <c r="C437" i="1"/>
  <c r="E425" i="1"/>
  <c r="D425" i="1"/>
  <c r="C425" i="1"/>
  <c r="E449" i="1"/>
  <c r="D449" i="1"/>
  <c r="C449" i="1"/>
  <c r="E413" i="1"/>
  <c r="D413" i="1"/>
  <c r="C413" i="1"/>
  <c r="E407" i="1"/>
  <c r="D407" i="1"/>
  <c r="C407" i="1"/>
  <c r="E401" i="1"/>
  <c r="D401" i="1"/>
  <c r="C401" i="1"/>
  <c r="E389" i="1"/>
  <c r="D389" i="1"/>
  <c r="C389" i="1"/>
  <c r="E371" i="1"/>
  <c r="D371" i="1"/>
  <c r="C371" i="1"/>
  <c r="D162" i="1"/>
  <c r="E162" i="1"/>
  <c r="D157" i="1"/>
  <c r="D164" i="1"/>
  <c r="E164" i="1"/>
  <c r="D165" i="1"/>
  <c r="E165" i="1"/>
  <c r="C162" i="1"/>
  <c r="C164" i="1"/>
  <c r="C165" i="1"/>
  <c r="D234" i="1"/>
  <c r="E234" i="1"/>
  <c r="D236" i="1"/>
  <c r="E236" i="1"/>
  <c r="D237" i="1"/>
  <c r="E237" i="1"/>
  <c r="C234" i="1"/>
  <c r="C236" i="1"/>
  <c r="C237" i="1"/>
  <c r="E353" i="1"/>
  <c r="D353" i="1"/>
  <c r="C353" i="1"/>
  <c r="E347" i="1"/>
  <c r="D347" i="1"/>
  <c r="C347" i="1"/>
  <c r="E329" i="1"/>
  <c r="D329" i="1"/>
  <c r="C329" i="1"/>
  <c r="E317" i="1"/>
  <c r="D317" i="1"/>
  <c r="C317" i="1"/>
  <c r="E305" i="1"/>
  <c r="D305" i="1"/>
  <c r="C305" i="1"/>
  <c r="E299" i="1"/>
  <c r="D299" i="1"/>
  <c r="C299" i="1"/>
  <c r="E269" i="1"/>
  <c r="D269" i="1"/>
  <c r="C269" i="1"/>
  <c r="E251" i="1"/>
  <c r="D251" i="1"/>
  <c r="C251" i="1"/>
  <c r="E257" i="1"/>
  <c r="D257" i="1"/>
  <c r="C257" i="1"/>
  <c r="E263" i="1"/>
  <c r="D263" i="1"/>
  <c r="C263" i="1"/>
  <c r="E275" i="1"/>
  <c r="D275" i="1"/>
  <c r="C275" i="1"/>
  <c r="E227" i="1"/>
  <c r="D227" i="1"/>
  <c r="C227" i="1"/>
  <c r="E221" i="1"/>
  <c r="D221" i="1"/>
  <c r="C221" i="1"/>
  <c r="E215" i="1"/>
  <c r="D215" i="1"/>
  <c r="C215" i="1"/>
  <c r="E209" i="1"/>
  <c r="D209" i="1"/>
  <c r="C209" i="1"/>
  <c r="C203" i="1"/>
  <c r="E197" i="1"/>
  <c r="D197" i="1"/>
  <c r="C197" i="1"/>
  <c r="E179" i="1"/>
  <c r="D179" i="1"/>
  <c r="C179" i="1"/>
  <c r="E173" i="1"/>
  <c r="D173" i="1"/>
  <c r="C173" i="1"/>
  <c r="E34" i="1"/>
  <c r="E137" i="1"/>
  <c r="D137" i="1"/>
  <c r="C137" i="1"/>
  <c r="E65" i="1"/>
  <c r="D65" i="1"/>
  <c r="C65" i="1"/>
  <c r="E59" i="1"/>
  <c r="D59" i="1"/>
  <c r="C59" i="1"/>
  <c r="D53" i="1"/>
  <c r="C53" i="1"/>
  <c r="E233" i="1" l="1"/>
  <c r="D34" i="1"/>
  <c r="C233" i="1"/>
  <c r="D233" i="1"/>
  <c r="Y5" i="1"/>
  <c r="Q32" i="1"/>
  <c r="Z5" i="1"/>
  <c r="R32" i="1"/>
  <c r="X16" i="1"/>
  <c r="O17" i="1"/>
  <c r="W16" i="1"/>
  <c r="W19" i="1" s="1"/>
  <c r="N17" i="1"/>
  <c r="C157" i="1"/>
  <c r="E158" i="1"/>
  <c r="E156" i="1"/>
  <c r="C158" i="1"/>
  <c r="D159" i="1"/>
  <c r="C156" i="1"/>
  <c r="D158" i="1"/>
  <c r="D156" i="1"/>
  <c r="C159" i="1"/>
  <c r="E159" i="1"/>
  <c r="E157" i="1"/>
  <c r="Z16" i="1" l="1"/>
  <c r="X17" i="1"/>
  <c r="W17" i="1"/>
  <c r="Y16" i="1"/>
  <c r="E125" i="1"/>
  <c r="D125" i="1"/>
  <c r="C125" i="1"/>
  <c r="E95" i="1"/>
  <c r="D95" i="1"/>
  <c r="C95" i="1"/>
  <c r="E119" i="1"/>
  <c r="D119" i="1"/>
  <c r="C119" i="1"/>
  <c r="D40" i="1"/>
  <c r="E40" i="1"/>
  <c r="C40" i="1"/>
  <c r="D27" i="1"/>
  <c r="E27" i="1"/>
  <c r="D29" i="1"/>
  <c r="E29" i="1"/>
  <c r="D30" i="1"/>
  <c r="E30" i="1"/>
  <c r="C27" i="1"/>
  <c r="C30" i="1"/>
  <c r="D83" i="1"/>
  <c r="D89" i="1"/>
  <c r="D101" i="1"/>
  <c r="E83" i="1"/>
  <c r="E89" i="1"/>
  <c r="E101" i="1"/>
  <c r="C101" i="1"/>
  <c r="C83" i="1"/>
  <c r="C89" i="1"/>
  <c r="D47" i="1"/>
  <c r="D71" i="1"/>
  <c r="E71" i="1"/>
  <c r="E47" i="1"/>
  <c r="C71" i="1"/>
  <c r="C47" i="1"/>
  <c r="C383" i="1"/>
  <c r="C365" i="1" s="1"/>
  <c r="D383" i="1"/>
  <c r="E383" i="1"/>
  <c r="E521" i="1"/>
  <c r="D521" i="1"/>
  <c r="C521" i="1"/>
  <c r="E515" i="1"/>
  <c r="D515" i="1"/>
  <c r="C515" i="1"/>
  <c r="E497" i="1"/>
  <c r="D497" i="1"/>
  <c r="C497" i="1"/>
  <c r="E491" i="1"/>
  <c r="D491" i="1"/>
  <c r="C491" i="1"/>
  <c r="E485" i="1"/>
  <c r="C485" i="1"/>
  <c r="E479" i="1"/>
  <c r="D479" i="1"/>
  <c r="C479" i="1"/>
  <c r="E473" i="1"/>
  <c r="D473" i="1"/>
  <c r="C473" i="1"/>
  <c r="E467" i="1"/>
  <c r="D467" i="1"/>
  <c r="C467" i="1"/>
  <c r="E461" i="1"/>
  <c r="D461" i="1"/>
  <c r="C461" i="1"/>
  <c r="E395" i="1"/>
  <c r="D395" i="1"/>
  <c r="C395" i="1"/>
  <c r="E377" i="1"/>
  <c r="D377" i="1"/>
  <c r="C377" i="1"/>
  <c r="E341" i="1"/>
  <c r="D341" i="1"/>
  <c r="C341" i="1"/>
  <c r="E323" i="1"/>
  <c r="D323" i="1"/>
  <c r="C323" i="1"/>
  <c r="E311" i="1"/>
  <c r="D311" i="1"/>
  <c r="C311" i="1"/>
  <c r="E293" i="1"/>
  <c r="D293" i="1"/>
  <c r="C293" i="1"/>
  <c r="E245" i="1"/>
  <c r="D245" i="1"/>
  <c r="C245" i="1"/>
  <c r="E239" i="1"/>
  <c r="C239" i="1"/>
  <c r="E191" i="1"/>
  <c r="D191" i="1"/>
  <c r="C191" i="1"/>
  <c r="E185" i="1"/>
  <c r="E161" i="1" s="1"/>
  <c r="D185" i="1"/>
  <c r="D161" i="1" s="1"/>
  <c r="C185" i="1"/>
  <c r="E167" i="1"/>
  <c r="D167" i="1"/>
  <c r="C167" i="1"/>
  <c r="E113" i="1"/>
  <c r="D113" i="1"/>
  <c r="C113" i="1"/>
  <c r="D365" i="1" l="1"/>
  <c r="E365" i="1"/>
  <c r="C34" i="1"/>
  <c r="C287" i="1"/>
  <c r="E287" i="1"/>
  <c r="D287" i="1"/>
  <c r="D503" i="1"/>
  <c r="E455" i="1"/>
  <c r="E503" i="1"/>
  <c r="C24" i="1"/>
  <c r="C455" i="1"/>
  <c r="D455" i="1"/>
  <c r="C503" i="1"/>
  <c r="C161" i="1"/>
  <c r="C361" i="1"/>
  <c r="D361" i="1"/>
  <c r="D21" i="1"/>
  <c r="E23" i="1"/>
  <c r="E21" i="1"/>
  <c r="E24" i="1"/>
  <c r="D24" i="1"/>
  <c r="C21" i="1"/>
  <c r="C29" i="1"/>
  <c r="D23" i="1"/>
  <c r="C28" i="1"/>
  <c r="E361" i="1"/>
  <c r="E28" i="1"/>
  <c r="D28" i="1"/>
  <c r="D22" i="1" l="1"/>
  <c r="C22" i="1"/>
  <c r="C23" i="1"/>
  <c r="E22" i="1"/>
  <c r="C155" i="1"/>
  <c r="D155" i="1"/>
  <c r="E155" i="1"/>
  <c r="C26" i="1"/>
  <c r="D26" i="1"/>
  <c r="C359" i="1"/>
  <c r="D359" i="1"/>
  <c r="E359" i="1"/>
  <c r="C20" i="1" l="1"/>
  <c r="E20" i="1"/>
  <c r="D20" i="1"/>
</calcChain>
</file>

<file path=xl/sharedStrings.xml><?xml version="1.0" encoding="utf-8"?>
<sst xmlns="http://schemas.openxmlformats.org/spreadsheetml/2006/main" count="867" uniqueCount="233">
  <si>
    <t>пред-но</t>
  </si>
  <si>
    <t>профин-но</t>
  </si>
  <si>
    <t>освоено</t>
  </si>
  <si>
    <t>813 - Миноб</t>
  </si>
  <si>
    <t>814 - Минздрав</t>
  </si>
  <si>
    <t>815 - Минсоц</t>
  </si>
  <si>
    <t>№ п/п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</si>
  <si>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</si>
  <si>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тыс. руб.</t>
  </si>
  <si>
    <t>Ответственный исполнитель</t>
  </si>
  <si>
    <t>Факт начала реализации мероприятия</t>
  </si>
  <si>
    <t>Факт окончания реализации мероприятия, наступления контрольного события</t>
  </si>
  <si>
    <t>Заключено контрактов на отчетную, тыс. руб.</t>
  </si>
  <si>
    <t>Примечание</t>
  </si>
  <si>
    <t>Предусмотрено</t>
  </si>
  <si>
    <t>Профинансировано</t>
  </si>
  <si>
    <t>Освоено</t>
  </si>
  <si>
    <t>1</t>
  </si>
  <si>
    <t xml:space="preserve">Всего по Программе 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</si>
  <si>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</si>
  <si>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</si>
  <si>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</si>
  <si>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</si>
  <si>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</si>
  <si>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Всего по подпрограмме 1</t>
  </si>
  <si>
    <t>1.1.</t>
  </si>
  <si>
    <t>Всего</t>
  </si>
  <si>
    <t>1.1.2.</t>
  </si>
  <si>
    <t>1.1.3.</t>
  </si>
  <si>
    <t>1.2.</t>
  </si>
  <si>
    <t>1.2.1.</t>
  </si>
  <si>
    <t>1.2.3.</t>
  </si>
  <si>
    <t>1.2.4.</t>
  </si>
  <si>
    <t>Министерство культуры Камчатского края</t>
  </si>
  <si>
    <t>2.2.</t>
  </si>
  <si>
    <t>2.2.1.</t>
  </si>
  <si>
    <t>Министерство здравоохранения Камчатского края</t>
  </si>
  <si>
    <t>2.2.2.</t>
  </si>
  <si>
    <t>2.3.</t>
  </si>
  <si>
    <t>2.3.2.</t>
  </si>
  <si>
    <t>3.1.</t>
  </si>
  <si>
    <t>3.1.1.</t>
  </si>
  <si>
    <t>3.1.2.</t>
  </si>
  <si>
    <t>3.1.3.</t>
  </si>
  <si>
    <t>3.1.4.</t>
  </si>
  <si>
    <t>3.2.</t>
  </si>
  <si>
    <t>3.2.1.</t>
  </si>
  <si>
    <t>3.2.2.</t>
  </si>
  <si>
    <t>3.2.4.</t>
  </si>
  <si>
    <t>3.2.5.</t>
  </si>
  <si>
    <t>3.2.6.</t>
  </si>
  <si>
    <t>3.3.</t>
  </si>
  <si>
    <t>3.3.1.</t>
  </si>
  <si>
    <t>3.3.2.</t>
  </si>
  <si>
    <t>Организация и проведение социально-значимых мероприятий в поддержку семьи, материнства и детства</t>
  </si>
  <si>
    <t>пред-рено</t>
  </si>
  <si>
    <t>ФОНД</t>
  </si>
  <si>
    <t>ИТОГО КБ</t>
  </si>
  <si>
    <t>Фонд</t>
  </si>
  <si>
    <t>ВСЕГО:</t>
  </si>
  <si>
    <t>% профинанс.</t>
  </si>
  <si>
    <t>% освоено</t>
  </si>
  <si>
    <t>МОНИТОРИНГ РЕАЛИЗАЦИИ ГОСУДАРСТВЕННОЙ ПРОГРАММЫ</t>
  </si>
  <si>
    <t>Наименование государственной программы</t>
  </si>
  <si>
    <t>Отчетный период</t>
  </si>
  <si>
    <t>Ответственный исполнитель:</t>
  </si>
  <si>
    <t>сентябрь</t>
  </si>
  <si>
    <t>февраль</t>
  </si>
  <si>
    <t>декабрь</t>
  </si>
  <si>
    <t>апрель</t>
  </si>
  <si>
    <t>март</t>
  </si>
  <si>
    <t>Февраль</t>
  </si>
  <si>
    <t>ноябрь</t>
  </si>
  <si>
    <t>июль</t>
  </si>
  <si>
    <t>январь</t>
  </si>
  <si>
    <t>1.2.2.</t>
  </si>
  <si>
    <t>1.2.8.</t>
  </si>
  <si>
    <t>1.2.9.</t>
  </si>
  <si>
    <t>816 - Минкул.</t>
  </si>
  <si>
    <t>2.1.1.</t>
  </si>
  <si>
    <t>2.1.2.</t>
  </si>
  <si>
    <t>2.1.3.</t>
  </si>
  <si>
    <t>2.3.3.</t>
  </si>
  <si>
    <t>2.3.4.</t>
  </si>
  <si>
    <t>2.3.5.</t>
  </si>
  <si>
    <t>2.3.6.</t>
  </si>
  <si>
    <t>2.1.</t>
  </si>
  <si>
    <t>Остатки</t>
  </si>
  <si>
    <t>"Семья и дети Камчатки"</t>
  </si>
  <si>
    <t>1.1.4.</t>
  </si>
  <si>
    <t>1.2.5.</t>
  </si>
  <si>
    <t>1.2.7.</t>
  </si>
  <si>
    <t>3.2.7.</t>
  </si>
  <si>
    <t>Госпрограмма   Камчатского   края   "СЕМЬЯ  И  ДЕТИ  КАМЧАТКИ"</t>
  </si>
  <si>
    <t>1.2.6.</t>
  </si>
  <si>
    <t>минсоц</t>
  </si>
  <si>
    <t>минобр</t>
  </si>
  <si>
    <t>минздрав</t>
  </si>
  <si>
    <t>минкульт</t>
  </si>
  <si>
    <t>загс</t>
  </si>
  <si>
    <t>минспорт</t>
  </si>
  <si>
    <t>%исп.-подпр 1</t>
  </si>
  <si>
    <t>%исп.-подпр 2</t>
  </si>
  <si>
    <t>%исп.-подпр 3</t>
  </si>
  <si>
    <t>% всего</t>
  </si>
  <si>
    <t>И Т О Г О остатки</t>
  </si>
  <si>
    <t>тыс. руб.</t>
  </si>
  <si>
    <t>в тыс. руб.</t>
  </si>
  <si>
    <t>От освоенных</t>
  </si>
  <si>
    <t>от освоенных</t>
  </si>
  <si>
    <t xml:space="preserve"> от освоенных</t>
  </si>
  <si>
    <t>от проф-х</t>
  </si>
  <si>
    <t xml:space="preserve">ОСНОВНОЕ МЕРОПРИЯТИЕ 1.1: "Укрепление социального института семьи, пропаганда положительных семейных традиций и семейных ценностей и ответственного родительства" </t>
  </si>
  <si>
    <t>1.1.1.</t>
  </si>
  <si>
    <t>ОСНОВНОЕ МЕРОПРИЯТИЕ 1.2: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</si>
  <si>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Предоставление оздоровительных услуг семьям с детьми, находящимся в трудной жизненной ситуации</t>
  </si>
  <si>
    <t>Обучение и повышение квалификации специалистов, работающих с семьями с детьми</t>
  </si>
  <si>
    <t>Подпрограмма 2 "Особый ребенок"</t>
  </si>
  <si>
    <t>ОСНОВНОЕ МЕРОПРИЯТИЕ 2.1:   "Медицинская и социальная реабилита-ция детей с особыми потребностями, использование новых методов и технологий в реабилитационном процессе"</t>
  </si>
  <si>
    <t xml:space="preserve">Развитие системы ранней помощи детям, имеющим нарушения в развитии или с риском проявления таких нарушений </t>
  </si>
  <si>
    <t>Организация комплексной реабилитации детей-инвалидов в реабилитационных центрах, центрах и отделениях восстановительной медицины, санаторных учреждениях, функционирующих на территории РФ путем компенсация расходов, связанных с реабилитацией</t>
  </si>
  <si>
    <t>Развитие медицинской реабилитации детей с нарушениями в развитии  на базе гос.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помещений)</t>
  </si>
  <si>
    <t>Организация санаторно-курортного лечения и медицинской реабилитации детей-инвалидов, проживающим в детских домах-интернатах для детей-инвалидов, в том числе для умственно-отсталых детей,  совместно с сопровождающими в условиях  санаторных организаций, расположенных в Камчатском крае</t>
  </si>
  <si>
    <t>2.1.4.</t>
  </si>
  <si>
    <t>2.1.5.</t>
  </si>
  <si>
    <t>Предоставление реабилитационных услуг семьям с особыми детьми, внедрение современных методик реабилитации, обеспечение их применения (лекотеки, дататеки, группы дневного пребывания, канистерапия, ипотерапия кинезиотерапия, эрготерапия, галотерапия, арт-терапия, кондуктивная педагогика и др.)</t>
  </si>
  <si>
    <t xml:space="preserve">2.1.6. </t>
  </si>
  <si>
    <t>2.1.7.</t>
  </si>
  <si>
    <t>2.1.8.</t>
  </si>
  <si>
    <t>Создание и оснащение пунктов проката реабилитационного и специального игрового оборудования для детей с особыми потребностями</t>
  </si>
  <si>
    <t>2.1.9.</t>
  </si>
  <si>
    <t>ОСНОВНОЕ МЕРОПРИЯТИЕ 2.2: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</si>
  <si>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Создание и обеспечение работы клубов и кружков для детей с особыми потребностями и членов их семей, клубов взаимопомощи.</t>
  </si>
  <si>
    <t>Организация обучения родителей, имеющих детей с особыми потребностями, навыкам абилитации и реабилитации, в том числе с применением технологии видеоконсультирования (Школы для родителей)</t>
  </si>
  <si>
    <t>2.2.3.</t>
  </si>
  <si>
    <t>Проведение специальных социально реабилитационных массовых мероприятий  с участием детей с ограниченными возможностями здоровья (фестивалей, конкурсов, спартакиад, выставок). Обеспечение участия детей с особенностями развития во всероссийских, межрегиональных, международных конкурсах, выставках, фестивалях</t>
  </si>
  <si>
    <t>2.2.4.</t>
  </si>
  <si>
    <t>Организация оздоровления, отдыха и досуга семей с детьми-инвалидами, детьми с ограниченными возможностями здоровья на территории Камчатского края</t>
  </si>
  <si>
    <t>2.2.5.</t>
  </si>
  <si>
    <t>2.2.6.</t>
  </si>
  <si>
    <t>Выпуск краевого сборника литературных и художественных произведений детей с нарушениями в развитии "Волшебное перо"</t>
  </si>
  <si>
    <t>2.2.7.</t>
  </si>
  <si>
    <t>ОСНОВНОЕ МЕРОПРИЯТИЕ 2.3: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</si>
  <si>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2.3.1.</t>
  </si>
  <si>
    <t>Проведение ежегодного мониторинга потребности семей, имеющих в своем составе детей с ограниченными возможностями и детей-инвалидов в предоставлении услуг в сфере социальной защиты, здравоохранения, образования и занятости</t>
  </si>
  <si>
    <t>2.3.7.</t>
  </si>
  <si>
    <t>Подпрограмма 3                                                                                        "ПРОФИЛАКТИКА И ПРЕОДОЛЕНИЕ СЕМЕЙНОГО И ДЕТСКОГО НЕБЛАГОПОЛУЧИЯ"</t>
  </si>
  <si>
    <t>ОСНОВНОЕ МЕРОПРИЯТИЕ 3.1:   "Профилактика семейного и детского неблагополучия, суицидального поведения. Организация межведомственного взаимодействия по вопросам  предотвращения и выявления случаев неблагополучия"</t>
  </si>
  <si>
    <t>Обеспечение работы службы профилактики социального сиротства и содействия семейному устройству детей-сирот и организационно-методическая  поддержка деятельности службы</t>
  </si>
  <si>
    <t>3.1.5.</t>
  </si>
  <si>
    <t>3.1.6.</t>
  </si>
  <si>
    <t>Развитие и совершенствование социально-психологической помощи беременным женщинам, роженицам в целях профилактики отказов от новорожденных детей</t>
  </si>
  <si>
    <t>3.1.7.</t>
  </si>
  <si>
    <t>3.1.8.</t>
  </si>
  <si>
    <t>ОСНОВНОЕ МЕРОПРИЯТИЕ 3.2: 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</si>
  <si>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 xml:space="preserve">Обеспечение работы кризисной службы для женщин с детьми, оказавшихся в трудной жизненной ситуации </t>
  </si>
  <si>
    <t>3.2.3.</t>
  </si>
  <si>
    <t xml:space="preserve">Реализация программы "Оберег" для социальной реабилитации родителей, страдающих алкогольной зависимостью, несовершеннолетних, употребляющих алкогольные и психотропные вещества </t>
  </si>
  <si>
    <t>Открытие и обеспечение работы отделений правовой помощи и социального сопровождения несовершеннолетних, находящихся в конфликте с законом, в том числе досудебное и судебное сопровождение</t>
  </si>
  <si>
    <t>ОСНОВНОЕ МЕРОПРИЯТИЕ 3.3: 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</si>
  <si>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Проведение в детских учреждениях различной ведомственной принадлежности цикла занятий для детей «Защита от насилия», изготовление и тиражирование информационных материалов</t>
  </si>
  <si>
    <t>3.3.3.</t>
  </si>
  <si>
    <t xml:space="preserve">январь </t>
  </si>
  <si>
    <t>Надомное оказание социально-реабилитационных услуг маломобильным детям-инвалидам и членам их семей (в том числе социокультурная, социально-средовая реабилитация и др.)</t>
  </si>
  <si>
    <t>Семья</t>
  </si>
  <si>
    <t>Особый ребенок</t>
  </si>
  <si>
    <t>Профилактика</t>
  </si>
  <si>
    <t>ВСЕГО</t>
  </si>
  <si>
    <t>847-               Минспорт</t>
  </si>
  <si>
    <t>от профинан-сированных</t>
  </si>
  <si>
    <t>от профинан-сиованных</t>
  </si>
  <si>
    <t>Приобретение реабилитационного оборудования и средств трудовой реабилитации для детей с нарушениями в развитии</t>
  </si>
  <si>
    <t>Подпрограмма 1 "Семья"</t>
  </si>
  <si>
    <t>Семья и дети (руб.)</t>
  </si>
  <si>
    <t>Особый ребенок (руб.)</t>
  </si>
  <si>
    <t>Профилактика…(руб.)</t>
  </si>
  <si>
    <t>Организация  работы по формированию ответственного родительства</t>
  </si>
  <si>
    <t>2.2.8.</t>
  </si>
  <si>
    <t>Предоставление единовременных выплат при рождении ребенка (детей) в малообеспеченных семьях, проживающих в Корякском округе и Алеутском районе</t>
  </si>
  <si>
    <t>Реализация технологии мобильных служб и бригад, программы "Социальный поезд" на базе организаций социального обслуживания граждан в Камчатском крае</t>
  </si>
  <si>
    <t>Организация и проведение социально-средовой и социально-бытовой реабилитации детей с особенностями развития</t>
  </si>
  <si>
    <t>Министерство спорта Камчатского края</t>
  </si>
  <si>
    <t>Изготовление и размещение социальной рекламы, документальных и обучающих фильмов, теле и радиопередач, статей в печатных изданиях, информационных материалов по вопросам пропаганды семейных ценностей и ответственного родительства; разработка  и тиражирование сборника "Лучшие семьи Камчатки"</t>
  </si>
  <si>
    <t xml:space="preserve">Организация работы пунктов проката предметов первой необходимости для ухода за детьми до 3-х лет «Малыш» на базе организаций социального обслуживания населения в Камчатском крае </t>
  </si>
  <si>
    <t xml:space="preserve">Организация и обеспечение  работы семейных мастерских, творческих клубных объединений семей, создание условий для проведения совместного семейного досуга, социально-трудовой, социально-культурной реабилитации </t>
  </si>
  <si>
    <t>Приобретение, доставка и установка уличных игровых комплексов, уличных тренажеров, тентов, беседок, уличных покрытий для площадок, реабилитационного оборудования, компьютерной техники и программного обеспечения; оргтехники, аудиотехники, автотранспорта для организаций социального обслуживания граждан в Камчатском крае для проведения профилактической, реабилитационной работы, досуга семей и детей</t>
  </si>
  <si>
    <t>Изготовление информационных сборников о мерах социальной поддержки семей и детей, о деятельности учреждений и организаций, работающих с семьями и детьми, справочника "Семейный путеводитель" и др.</t>
  </si>
  <si>
    <t>Создание и сопровождение интернет-ресурсов для информирования, обеспечения взаимодействия, оказания консультативной помощи семьям с детьми, методической помощи специалистам, работающим с семьями, обмена опытом</t>
  </si>
  <si>
    <t>Обучение и повышение профессиональных компетенций руководителей и специалистов, организаций, осуществляющих работу с семьями с детьми</t>
  </si>
  <si>
    <t>Министерство образования Камчатского края</t>
  </si>
  <si>
    <t>1.2.8</t>
  </si>
  <si>
    <t xml:space="preserve">Организация и проведение конференций, форумов, семинаров-совещаний, круглых столов по вопросам семейного воспитания, ответственного родительства, семейного благополучия, по вопросам работы с добровольцами (волонтерами), общественными организациями в сфере поддержки семей и детей. Обеспечение участия руководителей и специалистов организаций социального обслуживания во всероссийских и межрегиональных совещаниях, семинарах, конференциях, форумах, выставках  </t>
  </si>
  <si>
    <t xml:space="preserve">Развитие системы реабилитационных услуг для детей-инвалидов в условиях их стационарного проживания </t>
  </si>
  <si>
    <t xml:space="preserve">Создание и укрепление служб социального сопровождения семей с детьми, имеющими нарушения в развитии </t>
  </si>
  <si>
    <t xml:space="preserve">Организация обучения детей с нарушениями в развитии основам компьютерной грамотности </t>
  </si>
  <si>
    <t>Приобретение и доставка специализированного,  реабилитационного оборудования для расширениия адаптивных возможностей детей-инвалидов и детей с ограниченными возможностями здоровья; специальных средств безопасности для детей с заболеванием аутистического спектра (предметы и устройства с функцией определения местоположения др.)</t>
  </si>
  <si>
    <t>Организация обучения и повышения квалификации руководителей и специалистов, осуществляющих работу с детьми, имеющими нарушения в развитии</t>
  </si>
  <si>
    <t>Министерство образования  Камчатского края</t>
  </si>
  <si>
    <t xml:space="preserve">Программно-методическое обеспечение  учреждений  и организаций в Камчатском крае для работы с детьми с нарушениями в развитии </t>
  </si>
  <si>
    <t>Приобретение развивающих игр, игрового оборудования и инвентаря, диагностических методик и пособий для организации занятий с детьми, имеющими нарушения в развитии</t>
  </si>
  <si>
    <t>Организация и проведение конференций, семинаров-совещаний, мастер-классов, круглых столов, мультимедийных презентаций по проблемам реабилитации детей с особыми потребностями и социальной адаптации их семей. Участие руководителей и специалистов в межрегиональных, всероссийских, международных  совещаниях (семинарах, конференциях, форумах, выставках и др.) по вопросам работы с особыми детьми и их семьями, оказания ранней помощи</t>
  </si>
  <si>
    <t>Создание цикла теле- и радиопередач, документальных фильмов, размещение статей в печатных СМИ по проблемам детской инвалидности, инклюзивного образования, социального обслуживания и оказания помощи особым детям и их семьям; изготовление информационных материалов</t>
  </si>
  <si>
    <t xml:space="preserve">Организация и проведение совещаний, семинаров, круглых столов, конференций, обеспечение участия специалистов в межрайонных, краевых, межрегиональных, всероссийских, международных совещаниях, семинарах, конференциях, форумах, выставках по вопросам профилактики семейного неблагополучия, детской безнадзорности, суицидального поведения и обмену опытом по внедрению технологий профилактической работы </t>
  </si>
  <si>
    <t>Министерство образования и Камчатского края</t>
  </si>
  <si>
    <t xml:space="preserve">Изготовление и размещение социальной рекламы по вопросам профилактики детской безнадзорности, наркомании и алкоголизма, жестокого обращения с детьми, пропаганды здорового образа жизни </t>
  </si>
  <si>
    <t>Организация и проведение мероприятий с несовершеннолетними по профилактике безнадзорности, предупреждению наркологической и алкогольной зависимости, формированию здорового образа жизни, патриотическому воспитанию, повышению гражданской ответственности  и правовой культуры</t>
  </si>
  <si>
    <t>Реализация реабилитационной программы «Школа укрепления здоровья» для подростков, проживающих в семьях, находящихся в социально-опасном положении, и членов их семей, подростков, состоящих на различных видах учета</t>
  </si>
  <si>
    <t>Методическое обеспечение деятельности специалистов учреждений образования и организаций социального обслуживания в сфере профилактики и преодоления семейного и детского неблагополучия</t>
  </si>
  <si>
    <t xml:space="preserve">Обучение и повышение профессиональной компетенции руководителей и специалистов учреждений образовательной сферы и организаций социального обслуживания  по вопросам профилактики преступлений и правонарушений несовершенно-летних, семейного неблагопо-лучия, жестокого обращения и преступных посягательств  </t>
  </si>
  <si>
    <t>Создание и обеспечение работы участковой социальной службы в организациях социального обслуживания населения</t>
  </si>
  <si>
    <t>Обеспечение работы службы Детского телефона доверия (экстренной психологической помощи по телефону), проведение рекламно-информа-ционных кампаний Детского телефона доверия</t>
  </si>
  <si>
    <t>Организация и проведение досуговой развивающей деятельности детей, склонных к совершению противоправных действий, проживающих в семьях, находящихся в социально опасном положении, детей, находящихся в трудной жизненной ситуации</t>
  </si>
  <si>
    <t>Укрепление служб психологической помощи (кабинетов психологического здоровья) в организациях социального обслуживания населения в целях реабилитации семей и детей, пострадавших от насилия, оказавшихся в трудной жизненной ситуации</t>
  </si>
  <si>
    <t>Разработка и внедрение программ обучения родителей технологиям ненасильственных методов воспитания</t>
  </si>
  <si>
    <t>август</t>
  </si>
  <si>
    <t>октябрь</t>
  </si>
  <si>
    <t>1.2.10.</t>
  </si>
  <si>
    <r>
      <rPr>
        <sz val="10"/>
        <rFont val="Times New Roman"/>
        <family val="1"/>
        <charset val="204"/>
      </rPr>
      <t xml:space="preserve">декабрь     </t>
    </r>
    <r>
      <rPr>
        <sz val="10"/>
        <color rgb="FFFF0000"/>
        <rFont val="Times New Roman"/>
        <family val="1"/>
        <charset val="204"/>
      </rPr>
      <t xml:space="preserve"> МАРТ                       (п. 1.1. Плана реализации)</t>
    </r>
  </si>
  <si>
    <r>
      <t xml:space="preserve">декабрь/   </t>
    </r>
    <r>
      <rPr>
        <sz val="10"/>
        <color rgb="FFFF0000"/>
        <rFont val="Times New Roman"/>
        <family val="1"/>
        <charset val="204"/>
      </rPr>
      <t>МАЙ (п.1.2.)  ИЮЛЬ                  (п. 1.3.)</t>
    </r>
  </si>
  <si>
    <r>
      <t xml:space="preserve">декабрь/ </t>
    </r>
    <r>
      <rPr>
        <sz val="10"/>
        <color rgb="FFFF0000"/>
        <rFont val="Times New Roman"/>
        <family val="1"/>
        <charset val="204"/>
      </rPr>
      <t>ИЮНЬ               (п. 2.1. Плана реализации)</t>
    </r>
  </si>
  <si>
    <r>
      <t xml:space="preserve">декабрь/     </t>
    </r>
    <r>
      <rPr>
        <sz val="10"/>
        <color rgb="FFFF0000"/>
        <rFont val="Times New Roman"/>
        <family val="1"/>
        <charset val="204"/>
      </rPr>
      <t>Март (п.3.1.) Декабрь                     (п. 3.4.)</t>
    </r>
  </si>
  <si>
    <r>
      <t xml:space="preserve">декабрь/ </t>
    </r>
    <r>
      <rPr>
        <sz val="10"/>
        <color rgb="FFFF0000"/>
        <rFont val="Times New Roman"/>
        <family val="1"/>
        <charset val="204"/>
      </rPr>
      <t xml:space="preserve">Декабрь                (п. 3.4.) </t>
    </r>
  </si>
  <si>
    <r>
      <t xml:space="preserve">декабрь/ </t>
    </r>
    <r>
      <rPr>
        <sz val="10"/>
        <color rgb="FFFF0000"/>
        <rFont val="Times New Roman"/>
        <family val="1"/>
        <charset val="204"/>
      </rPr>
      <t>ИЮЛЬ                 (п. 3.2.)</t>
    </r>
  </si>
  <si>
    <r>
      <t xml:space="preserve">декабрь / </t>
    </r>
    <r>
      <rPr>
        <sz val="10"/>
        <color rgb="FFFF0000"/>
        <rFont val="Times New Roman"/>
        <family val="1"/>
        <charset val="204"/>
      </rPr>
      <t>МАРТ (п. 3.3. Плана реализации)</t>
    </r>
  </si>
  <si>
    <t>858-ЗАГС</t>
  </si>
  <si>
    <t>Министерство социального благополучия и семейрой политики Камчатского края</t>
  </si>
  <si>
    <t>Министерство социального благополучия и семейной политики Камчатского края</t>
  </si>
  <si>
    <t>Агентство записи актов гражданского состояния и архивного дела Камчатского края</t>
  </si>
  <si>
    <t>Изготовление памятных наборов "Родившемуся в Камчатском крае", поздравительных приветственных адресов"Новобрачным"</t>
  </si>
  <si>
    <t>Приобретение упаковки и товаров для комплектования наборов "Подарок новорожденному" для граждан Камчатского края в связи с рождением ребенка</t>
  </si>
  <si>
    <t>январь-декабрь 2020 (на 01.01.2021)</t>
  </si>
  <si>
    <t>на 31.12.2020</t>
  </si>
  <si>
    <t>Приложение 1 к годовому отчету за 2020 год о реализации госпрограммы Камчатского края  "Семья и дети Камчатки"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</si>
</sst>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0"/>
    <numFmt numFmtId="166" formatCode="0.000"/>
    <numFmt numFmtId="167" formatCode="0.00000"/>
    <numFmt numFmtId="168" formatCode="#,##0.00000"/>
    <numFmt numFmtId="169" formatCode="0.000%"/>
    <numFmt numFmtId="170" formatCode="0.0%"/>
    <numFmt numFmtId="171" formatCode="0.0000%"/>
    <numFmt numFmtId="172" formatCode="0.00000%"/>
  </numFmts>
  <fonts count="7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0"/>
      <name val="Calibri"/>
      <family val="2"/>
      <charset val="204"/>
    </font>
    <font>
      <sz val="1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name val="Arial Cyr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7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10"/>
      <name val="Calibri"/>
      <family val="2"/>
      <charset val="204"/>
    </font>
    <font>
      <sz val="8"/>
      <color rgb="FFFF0000"/>
      <name val="Arial Cyr"/>
      <charset val="204"/>
    </font>
    <font>
      <sz val="10"/>
      <color rgb="FF0000FF"/>
      <name val="Times New Roman"/>
      <family val="1"/>
      <charset val="204"/>
    </font>
    <font>
      <sz val="10"/>
      <color rgb="FF0000FF"/>
      <name val="Arial Cyr"/>
      <charset val="204"/>
    </font>
    <font>
      <sz val="8"/>
      <color rgb="FF0000FF"/>
      <name val="Arial Cyr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color rgb="FFFF0000"/>
      <name val="Arial Cyr"/>
      <charset val="204"/>
    </font>
    <font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b/>
      <sz val="18"/>
      <color rgb="FF00CC66"/>
      <name val="Times New Roman"/>
      <family val="1"/>
      <charset val="204"/>
    </font>
    <font>
      <b/>
      <sz val="12"/>
      <color rgb="FFCC0099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8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4" borderId="1" applyNumberFormat="0" applyAlignment="0" applyProtection="0"/>
    <xf numFmtId="0" fontId="21" fillId="11" borderId="2" applyNumberFormat="0" applyAlignment="0" applyProtection="0"/>
    <xf numFmtId="0" fontId="22" fillId="11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12" borderId="7" applyNumberFormat="0" applyAlignment="0" applyProtection="0"/>
    <xf numFmtId="0" fontId="28" fillId="0" borderId="0" applyNumberFormat="0" applyFill="0" applyBorder="0" applyAlignment="0" applyProtection="0"/>
    <xf numFmtId="0" fontId="29" fillId="13" borderId="0" applyNumberFormat="0" applyBorder="0" applyAlignment="0" applyProtection="0"/>
    <xf numFmtId="0" fontId="30" fillId="0" borderId="0"/>
    <xf numFmtId="0" fontId="1" fillId="0" borderId="0"/>
    <xf numFmtId="0" fontId="18" fillId="0" borderId="0"/>
    <xf numFmtId="0" fontId="31" fillId="2" borderId="0" applyNumberFormat="0" applyBorder="0" applyAlignment="0" applyProtection="0"/>
    <xf numFmtId="0" fontId="32" fillId="0" borderId="0" applyNumberFormat="0" applyFill="0" applyBorder="0" applyAlignment="0" applyProtection="0"/>
    <xf numFmtId="0" fontId="18" fillId="14" borderId="8" applyNumberFormat="0" applyFont="0" applyAlignment="0" applyProtection="0"/>
    <xf numFmtId="0" fontId="33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34" fillId="3" borderId="0" applyNumberFormat="0" applyBorder="0" applyAlignment="0" applyProtection="0"/>
  </cellStyleXfs>
  <cellXfs count="319">
    <xf numFmtId="0" fontId="0" fillId="0" borderId="0" xfId="0"/>
    <xf numFmtId="167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0" borderId="0" xfId="19" applyFont="1" applyFill="1" applyAlignment="1">
      <alignment horizontal="center" vertical="top" wrapText="1" shrinkToFit="1"/>
    </xf>
    <xf numFmtId="1" fontId="5" fillId="0" borderId="12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vertical="center" wrapText="1"/>
    </xf>
    <xf numFmtId="0" fontId="15" fillId="0" borderId="0" xfId="0" applyFont="1"/>
    <xf numFmtId="1" fontId="5" fillId="0" borderId="17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distributed"/>
    </xf>
    <xf numFmtId="167" fontId="2" fillId="0" borderId="0" xfId="0" applyNumberFormat="1" applyFont="1" applyFill="1" applyAlignment="1">
      <alignment horizontal="center" vertical="distributed"/>
    </xf>
    <xf numFmtId="0" fontId="3" fillId="0" borderId="15" xfId="0" applyFont="1" applyFill="1" applyBorder="1"/>
    <xf numFmtId="0" fontId="54" fillId="0" borderId="0" xfId="0" applyNumberFormat="1" applyFont="1" applyFill="1" applyAlignment="1">
      <alignment vertical="center" wrapText="1"/>
    </xf>
    <xf numFmtId="0" fontId="17" fillId="0" borderId="0" xfId="19" applyFont="1" applyFill="1" applyAlignment="1">
      <alignment horizontal="center" vertical="top" wrapText="1" shrinkToFit="1"/>
    </xf>
    <xf numFmtId="0" fontId="41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distributed"/>
    </xf>
    <xf numFmtId="167" fontId="17" fillId="0" borderId="0" xfId="0" applyNumberFormat="1" applyFont="1" applyFill="1" applyAlignment="1">
      <alignment horizontal="center" vertical="distributed"/>
    </xf>
    <xf numFmtId="0" fontId="2" fillId="0" borderId="0" xfId="19" applyFont="1" applyFill="1" applyAlignment="1">
      <alignment horizontal="right" vertical="center" wrapText="1"/>
    </xf>
    <xf numFmtId="0" fontId="17" fillId="0" borderId="0" xfId="19" applyFont="1" applyFill="1" applyAlignment="1">
      <alignment horizontal="right" vertical="center" wrapText="1"/>
    </xf>
    <xf numFmtId="0" fontId="4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7" fontId="2" fillId="0" borderId="10" xfId="2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wrapText="1"/>
    </xf>
    <xf numFmtId="165" fontId="38" fillId="0" borderId="23" xfId="0" applyNumberFormat="1" applyFont="1" applyFill="1" applyBorder="1" applyAlignment="1">
      <alignment wrapText="1"/>
    </xf>
    <xf numFmtId="167" fontId="38" fillId="0" borderId="10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167" fontId="0" fillId="0" borderId="0" xfId="0" applyNumberFormat="1" applyFill="1" applyAlignment="1">
      <alignment wrapText="1"/>
    </xf>
    <xf numFmtId="167" fontId="0" fillId="0" borderId="0" xfId="0" applyNumberFormat="1" applyAlignment="1">
      <alignment wrapText="1"/>
    </xf>
    <xf numFmtId="165" fontId="0" fillId="0" borderId="0" xfId="0" applyNumberFormat="1" applyFill="1" applyAlignment="1">
      <alignment wrapText="1"/>
    </xf>
    <xf numFmtId="164" fontId="0" fillId="0" borderId="0" xfId="0" applyNumberFormat="1" applyFill="1" applyAlignment="1">
      <alignment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167" fontId="11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165" fontId="15" fillId="0" borderId="0" xfId="0" applyNumberFormat="1" applyFont="1" applyFill="1" applyAlignment="1">
      <alignment wrapText="1"/>
    </xf>
    <xf numFmtId="167" fontId="15" fillId="0" borderId="0" xfId="0" applyNumberFormat="1" applyFont="1" applyFill="1" applyAlignment="1">
      <alignment wrapText="1"/>
    </xf>
    <xf numFmtId="167" fontId="15" fillId="0" borderId="0" xfId="0" applyNumberFormat="1" applyFont="1" applyAlignment="1">
      <alignment wrapText="1"/>
    </xf>
    <xf numFmtId="167" fontId="38" fillId="0" borderId="24" xfId="0" applyNumberFormat="1" applyFont="1" applyFill="1" applyBorder="1" applyAlignment="1">
      <alignment horizontal="right" wrapText="1"/>
    </xf>
    <xf numFmtId="1" fontId="38" fillId="0" borderId="24" xfId="0" applyNumberFormat="1" applyFont="1" applyFill="1" applyBorder="1" applyAlignment="1">
      <alignment wrapText="1"/>
    </xf>
    <xf numFmtId="166" fontId="38" fillId="0" borderId="24" xfId="0" applyNumberFormat="1" applyFont="1" applyFill="1" applyBorder="1" applyAlignment="1">
      <alignment horizontal="right" wrapText="1"/>
    </xf>
    <xf numFmtId="166" fontId="38" fillId="0" borderId="10" xfId="0" applyNumberFormat="1" applyFont="1" applyFill="1" applyBorder="1" applyAlignment="1">
      <alignment wrapText="1"/>
    </xf>
    <xf numFmtId="166" fontId="38" fillId="0" borderId="23" xfId="0" applyNumberFormat="1" applyFont="1" applyFill="1" applyBorder="1" applyAlignment="1">
      <alignment wrapText="1"/>
    </xf>
    <xf numFmtId="166" fontId="0" fillId="0" borderId="0" xfId="0" applyNumberFormat="1" applyFill="1"/>
    <xf numFmtId="166" fontId="0" fillId="0" borderId="0" xfId="0" applyNumberFormat="1"/>
    <xf numFmtId="166" fontId="14" fillId="0" borderId="0" xfId="0" applyNumberFormat="1" applyFont="1" applyFill="1"/>
    <xf numFmtId="166" fontId="14" fillId="0" borderId="0" xfId="0" applyNumberFormat="1" applyFont="1"/>
    <xf numFmtId="166" fontId="15" fillId="0" borderId="0" xfId="0" applyNumberFormat="1" applyFont="1"/>
    <xf numFmtId="167" fontId="5" fillId="0" borderId="10" xfId="0" applyNumberFormat="1" applyFont="1" applyFill="1" applyBorder="1" applyAlignment="1">
      <alignment horizontal="center" vertical="center" wrapText="1"/>
    </xf>
    <xf numFmtId="166" fontId="42" fillId="0" borderId="24" xfId="0" applyNumberFormat="1" applyFont="1" applyFill="1" applyBorder="1" applyAlignment="1">
      <alignment wrapText="1"/>
    </xf>
    <xf numFmtId="166" fontId="38" fillId="0" borderId="10" xfId="0" applyNumberFormat="1" applyFont="1" applyFill="1" applyBorder="1" applyAlignment="1">
      <alignment horizontal="right" wrapText="1"/>
    </xf>
    <xf numFmtId="167" fontId="38" fillId="0" borderId="10" xfId="0" applyNumberFormat="1" applyFont="1" applyFill="1" applyBorder="1" applyAlignment="1">
      <alignment horizontal="right" wrapText="1"/>
    </xf>
    <xf numFmtId="167" fontId="38" fillId="0" borderId="23" xfId="0" applyNumberFormat="1" applyFont="1" applyFill="1" applyBorder="1" applyAlignment="1">
      <alignment horizontal="right" wrapText="1"/>
    </xf>
    <xf numFmtId="166" fontId="38" fillId="0" borderId="23" xfId="0" applyNumberFormat="1" applyFont="1" applyFill="1" applyBorder="1" applyAlignment="1">
      <alignment horizontal="right" wrapText="1"/>
    </xf>
    <xf numFmtId="170" fontId="44" fillId="0" borderId="25" xfId="0" applyNumberFormat="1" applyFont="1" applyFill="1" applyBorder="1"/>
    <xf numFmtId="0" fontId="38" fillId="0" borderId="24" xfId="0" applyFont="1" applyFill="1" applyBorder="1" applyAlignment="1">
      <alignment wrapText="1"/>
    </xf>
    <xf numFmtId="0" fontId="38" fillId="0" borderId="23" xfId="0" applyFont="1" applyFill="1" applyBorder="1" applyAlignment="1">
      <alignment wrapText="1"/>
    </xf>
    <xf numFmtId="167" fontId="46" fillId="15" borderId="0" xfId="0" applyNumberFormat="1" applyFont="1" applyFill="1" applyBorder="1" applyAlignment="1">
      <alignment vertical="center" wrapText="1"/>
    </xf>
    <xf numFmtId="0" fontId="49" fillId="0" borderId="15" xfId="0" applyFont="1" applyFill="1" applyBorder="1" applyAlignment="1">
      <alignment vertical="center" wrapText="1"/>
    </xf>
    <xf numFmtId="0" fontId="49" fillId="0" borderId="15" xfId="0" applyFont="1" applyFill="1" applyBorder="1" applyAlignment="1">
      <alignment horizontal="right" vertical="center" wrapText="1"/>
    </xf>
    <xf numFmtId="0" fontId="50" fillId="0" borderId="15" xfId="0" applyFont="1" applyFill="1" applyBorder="1" applyAlignment="1">
      <alignment horizontal="right" vertical="center" wrapText="1"/>
    </xf>
    <xf numFmtId="1" fontId="52" fillId="0" borderId="0" xfId="0" applyNumberFormat="1" applyFont="1" applyFill="1" applyBorder="1" applyAlignment="1">
      <alignment vertical="center" wrapText="1"/>
    </xf>
    <xf numFmtId="0" fontId="49" fillId="0" borderId="0" xfId="0" applyFont="1" applyFill="1" applyBorder="1" applyAlignment="1">
      <alignment vertical="center" wrapText="1"/>
    </xf>
    <xf numFmtId="49" fontId="17" fillId="0" borderId="0" xfId="0" applyNumberFormat="1" applyFont="1" applyFill="1" applyAlignment="1">
      <alignment horizontal="center" vertical="distributed" wrapText="1"/>
    </xf>
    <xf numFmtId="49" fontId="2" fillId="0" borderId="0" xfId="0" applyNumberFormat="1" applyFont="1" applyFill="1" applyAlignment="1">
      <alignment horizontal="center" vertical="distributed" wrapText="1"/>
    </xf>
    <xf numFmtId="167" fontId="14" fillId="0" borderId="0" xfId="0" applyNumberFormat="1" applyFont="1" applyFill="1" applyBorder="1" applyAlignment="1">
      <alignment wrapText="1"/>
    </xf>
    <xf numFmtId="167" fontId="4" fillId="0" borderId="0" xfId="0" applyNumberFormat="1" applyFont="1" applyFill="1" applyBorder="1" applyAlignment="1">
      <alignment wrapText="1"/>
    </xf>
    <xf numFmtId="167" fontId="36" fillId="0" borderId="0" xfId="0" applyNumberFormat="1" applyFont="1" applyFill="1" applyBorder="1" applyAlignment="1">
      <alignment wrapText="1"/>
    </xf>
    <xf numFmtId="167" fontId="14" fillId="0" borderId="0" xfId="0" applyNumberFormat="1" applyFont="1" applyFill="1" applyBorder="1" applyAlignment="1">
      <alignment horizontal="right" wrapText="1"/>
    </xf>
    <xf numFmtId="167" fontId="38" fillId="0" borderId="0" xfId="0" applyNumberFormat="1" applyFont="1" applyFill="1" applyBorder="1" applyAlignment="1">
      <alignment horizontal="right" wrapText="1"/>
    </xf>
    <xf numFmtId="167" fontId="39" fillId="0" borderId="0" xfId="0" applyNumberFormat="1" applyFont="1" applyFill="1" applyBorder="1" applyAlignment="1">
      <alignment horizontal="right" wrapText="1"/>
    </xf>
    <xf numFmtId="169" fontId="44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horizontal="center" vertical="center" wrapText="1"/>
    </xf>
    <xf numFmtId="4" fontId="36" fillId="0" borderId="0" xfId="0" applyNumberFormat="1" applyFont="1" applyFill="1" applyBorder="1" applyAlignment="1">
      <alignment horizontal="center" wrapText="1"/>
    </xf>
    <xf numFmtId="4" fontId="36" fillId="0" borderId="0" xfId="0" applyNumberFormat="1" applyFont="1" applyFill="1" applyBorder="1" applyAlignment="1">
      <alignment horizontal="center"/>
    </xf>
    <xf numFmtId="1" fontId="36" fillId="0" borderId="0" xfId="0" applyNumberFormat="1" applyFont="1" applyFill="1" applyBorder="1" applyAlignment="1">
      <alignment horizontal="center" vertical="center" wrapText="1"/>
    </xf>
    <xf numFmtId="166" fontId="36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/>
    </xf>
    <xf numFmtId="167" fontId="38" fillId="0" borderId="23" xfId="0" applyNumberFormat="1" applyFont="1" applyFill="1" applyBorder="1" applyAlignment="1">
      <alignment wrapText="1"/>
    </xf>
    <xf numFmtId="10" fontId="44" fillId="0" borderId="25" xfId="0" applyNumberFormat="1" applyFont="1" applyFill="1" applyBorder="1"/>
    <xf numFmtId="170" fontId="44" fillId="0" borderId="0" xfId="0" applyNumberFormat="1" applyFont="1" applyFill="1" applyBorder="1"/>
    <xf numFmtId="0" fontId="48" fillId="0" borderId="0" xfId="0" applyFont="1" applyAlignment="1">
      <alignment wrapText="1"/>
    </xf>
    <xf numFmtId="167" fontId="2" fillId="0" borderId="16" xfId="0" applyNumberFormat="1" applyFont="1" applyFill="1" applyBorder="1" applyAlignment="1">
      <alignment vertical="center" wrapText="1"/>
    </xf>
    <xf numFmtId="171" fontId="44" fillId="0" borderId="0" xfId="0" applyNumberFormat="1" applyFont="1" applyFill="1" applyBorder="1"/>
    <xf numFmtId="171" fontId="44" fillId="0" borderId="26" xfId="0" applyNumberFormat="1" applyFont="1" applyFill="1" applyBorder="1"/>
    <xf numFmtId="171" fontId="44" fillId="0" borderId="27" xfId="0" applyNumberFormat="1" applyFont="1" applyFill="1" applyBorder="1"/>
    <xf numFmtId="0" fontId="10" fillId="0" borderId="0" xfId="0" applyFont="1" applyFill="1"/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5" fillId="0" borderId="10" xfId="0" applyNumberFormat="1" applyFont="1" applyFill="1" applyBorder="1" applyAlignment="1">
      <alignment vertical="center" wrapText="1"/>
    </xf>
    <xf numFmtId="165" fontId="2" fillId="0" borderId="16" xfId="0" applyNumberFormat="1" applyFont="1" applyFill="1" applyBorder="1" applyAlignment="1">
      <alignment vertical="center" wrapText="1"/>
    </xf>
    <xf numFmtId="165" fontId="2" fillId="0" borderId="19" xfId="0" applyNumberFormat="1" applyFont="1" applyFill="1" applyBorder="1" applyAlignment="1">
      <alignment vertical="center" wrapText="1"/>
    </xf>
    <xf numFmtId="167" fontId="2" fillId="0" borderId="16" xfId="0" applyNumberFormat="1" applyFont="1" applyFill="1" applyBorder="1" applyAlignment="1">
      <alignment horizontal="center" vertical="center" wrapText="1"/>
    </xf>
    <xf numFmtId="166" fontId="10" fillId="0" borderId="24" xfId="0" applyNumberFormat="1" applyFont="1" applyFill="1" applyBorder="1" applyAlignment="1">
      <alignment horizontal="right" wrapText="1"/>
    </xf>
    <xf numFmtId="167" fontId="10" fillId="0" borderId="10" xfId="0" applyNumberFormat="1" applyFont="1" applyFill="1" applyBorder="1" applyAlignment="1">
      <alignment horizontal="right" wrapText="1"/>
    </xf>
    <xf numFmtId="167" fontId="10" fillId="0" borderId="23" xfId="0" applyNumberFormat="1" applyFont="1" applyFill="1" applyBorder="1" applyAlignment="1">
      <alignment horizontal="right" wrapText="1"/>
    </xf>
    <xf numFmtId="167" fontId="37" fillId="0" borderId="24" xfId="0" applyNumberFormat="1" applyFont="1" applyFill="1" applyBorder="1" applyAlignment="1">
      <alignment horizontal="right" wrapText="1"/>
    </xf>
    <xf numFmtId="167" fontId="37" fillId="0" borderId="10" xfId="0" applyNumberFormat="1" applyFont="1" applyFill="1" applyBorder="1" applyAlignment="1">
      <alignment horizontal="right" wrapText="1"/>
    </xf>
    <xf numFmtId="167" fontId="37" fillId="0" borderId="23" xfId="0" applyNumberFormat="1" applyFont="1" applyFill="1" applyBorder="1" applyAlignment="1">
      <alignment horizontal="right" wrapText="1"/>
    </xf>
    <xf numFmtId="169" fontId="44" fillId="0" borderId="0" xfId="0" applyNumberFormat="1" applyFont="1" applyFill="1" applyBorder="1"/>
    <xf numFmtId="168" fontId="5" fillId="0" borderId="16" xfId="0" applyNumberFormat="1" applyFont="1" applyFill="1" applyBorder="1" applyAlignment="1">
      <alignment vertical="center" wrapText="1"/>
    </xf>
    <xf numFmtId="168" fontId="5" fillId="0" borderId="19" xfId="0" applyNumberFormat="1" applyFont="1" applyFill="1" applyBorder="1" applyAlignment="1">
      <alignment vertical="center" wrapText="1"/>
    </xf>
    <xf numFmtId="168" fontId="5" fillId="0" borderId="10" xfId="0" applyNumberFormat="1" applyFont="1" applyFill="1" applyBorder="1" applyAlignment="1">
      <alignment horizontal="center" vertical="center" wrapText="1"/>
    </xf>
    <xf numFmtId="168" fontId="2" fillId="0" borderId="16" xfId="0" applyNumberFormat="1" applyFont="1" applyFill="1" applyBorder="1" applyAlignment="1">
      <alignment vertical="center" wrapText="1"/>
    </xf>
    <xf numFmtId="172" fontId="44" fillId="0" borderId="26" xfId="0" applyNumberFormat="1" applyFont="1" applyFill="1" applyBorder="1"/>
    <xf numFmtId="172" fontId="44" fillId="0" borderId="27" xfId="0" applyNumberFormat="1" applyFont="1" applyFill="1" applyBorder="1"/>
    <xf numFmtId="165" fontId="69" fillId="0" borderId="14" xfId="0" applyNumberFormat="1" applyFont="1" applyFill="1" applyBorder="1" applyAlignment="1">
      <alignment vertical="center" wrapText="1"/>
    </xf>
    <xf numFmtId="0" fontId="71" fillId="0" borderId="0" xfId="0" applyFont="1" applyFill="1" applyAlignment="1">
      <alignment vertical="center" wrapText="1"/>
    </xf>
    <xf numFmtId="0" fontId="70" fillId="0" borderId="0" xfId="19" applyFont="1" applyFill="1" applyAlignment="1">
      <alignment horizontal="right" vertical="center" wrapText="1"/>
    </xf>
    <xf numFmtId="0" fontId="72" fillId="0" borderId="0" xfId="19" applyFont="1" applyFill="1" applyAlignment="1">
      <alignment horizontal="right" vertical="center" wrapText="1"/>
    </xf>
    <xf numFmtId="0" fontId="73" fillId="0" borderId="0" xfId="19" applyFont="1" applyFill="1" applyAlignment="1">
      <alignment horizontal="center" vertical="center" wrapText="1" shrinkToFit="1"/>
    </xf>
    <xf numFmtId="0" fontId="73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 vertical="center" wrapText="1"/>
    </xf>
    <xf numFmtId="4" fontId="70" fillId="0" borderId="14" xfId="0" applyNumberFormat="1" applyFont="1" applyFill="1" applyBorder="1" applyAlignment="1">
      <alignment vertical="center" wrapText="1"/>
    </xf>
    <xf numFmtId="1" fontId="2" fillId="0" borderId="10" xfId="0" applyNumberFormat="1" applyFont="1" applyFill="1" applyBorder="1" applyAlignment="1">
      <alignment vertical="center" wrapText="1"/>
    </xf>
    <xf numFmtId="168" fontId="2" fillId="0" borderId="14" xfId="0" applyNumberFormat="1" applyFont="1" applyFill="1" applyBorder="1" applyAlignment="1">
      <alignment vertical="center" wrapText="1"/>
    </xf>
    <xf numFmtId="171" fontId="44" fillId="0" borderId="10" xfId="0" applyNumberFormat="1" applyFont="1" applyFill="1" applyBorder="1"/>
    <xf numFmtId="166" fontId="37" fillId="0" borderId="0" xfId="0" applyNumberFormat="1" applyFont="1" applyFill="1" applyBorder="1" applyAlignment="1">
      <alignment horizontal="right" wrapText="1"/>
    </xf>
    <xf numFmtId="4" fontId="70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4" fontId="70" fillId="0" borderId="10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75" fillId="0" borderId="1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/>
    <xf numFmtId="0" fontId="1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49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7" fontId="2" fillId="0" borderId="0" xfId="19" applyNumberFormat="1" applyFont="1" applyFill="1" applyAlignment="1">
      <alignment horizontal="center" vertical="top" wrapText="1" shrinkToFit="1"/>
    </xf>
    <xf numFmtId="0" fontId="2" fillId="0" borderId="0" xfId="19" applyFont="1" applyFill="1" applyAlignment="1">
      <alignment horizontal="right" vertical="center" wrapText="1" shrinkToFit="1"/>
    </xf>
    <xf numFmtId="166" fontId="10" fillId="0" borderId="24" xfId="0" applyNumberFormat="1" applyFont="1" applyFill="1" applyBorder="1" applyAlignment="1">
      <alignment wrapText="1"/>
    </xf>
    <xf numFmtId="167" fontId="10" fillId="0" borderId="24" xfId="0" applyNumberFormat="1" applyFont="1" applyFill="1" applyBorder="1" applyAlignment="1">
      <alignment wrapText="1"/>
    </xf>
    <xf numFmtId="167" fontId="10" fillId="0" borderId="10" xfId="0" applyNumberFormat="1" applyFont="1" applyFill="1" applyBorder="1" applyAlignment="1">
      <alignment wrapText="1"/>
    </xf>
    <xf numFmtId="167" fontId="10" fillId="0" borderId="23" xfId="0" applyNumberFormat="1" applyFont="1" applyFill="1" applyBorder="1" applyAlignment="1">
      <alignment wrapText="1"/>
    </xf>
    <xf numFmtId="167" fontId="17" fillId="0" borderId="0" xfId="19" applyNumberFormat="1" applyFont="1" applyFill="1" applyAlignment="1">
      <alignment horizontal="center" vertical="top" wrapText="1" shrinkToFit="1"/>
    </xf>
    <xf numFmtId="0" fontId="17" fillId="0" borderId="0" xfId="19" applyFont="1" applyFill="1" applyAlignment="1">
      <alignment horizontal="right" vertical="center" wrapText="1" shrinkToFit="1"/>
    </xf>
    <xf numFmtId="166" fontId="10" fillId="0" borderId="10" xfId="0" applyNumberFormat="1" applyFont="1" applyFill="1" applyBorder="1" applyAlignment="1">
      <alignment wrapText="1"/>
    </xf>
    <xf numFmtId="166" fontId="10" fillId="0" borderId="23" xfId="0" applyNumberFormat="1" applyFont="1" applyFill="1" applyBorder="1" applyAlignment="1">
      <alignment wrapText="1"/>
    </xf>
    <xf numFmtId="0" fontId="16" fillId="0" borderId="0" xfId="19" applyFont="1" applyFill="1" applyAlignment="1">
      <alignment horizontal="center" vertical="top" wrapText="1" shrinkToFit="1"/>
    </xf>
    <xf numFmtId="167" fontId="16" fillId="0" borderId="0" xfId="19" applyNumberFormat="1" applyFont="1" applyFill="1" applyAlignment="1">
      <alignment horizontal="center" vertical="top" wrapText="1" shrinkToFit="1"/>
    </xf>
    <xf numFmtId="0" fontId="16" fillId="0" borderId="0" xfId="19" applyFont="1" applyFill="1" applyAlignment="1">
      <alignment horizontal="center" vertical="center" wrapText="1" shrinkToFit="1"/>
    </xf>
    <xf numFmtId="0" fontId="40" fillId="0" borderId="0" xfId="0" applyFont="1" applyFill="1" applyBorder="1" applyAlignment="1">
      <alignment vertical="center" wrapText="1"/>
    </xf>
    <xf numFmtId="167" fontId="17" fillId="0" borderId="0" xfId="0" applyNumberFormat="1" applyFont="1" applyFill="1" applyBorder="1" applyAlignment="1">
      <alignment horizontal="center" vertical="top"/>
    </xf>
    <xf numFmtId="167" fontId="38" fillId="0" borderId="24" xfId="0" applyNumberFormat="1" applyFont="1" applyFill="1" applyBorder="1" applyAlignment="1">
      <alignment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51" fillId="0" borderId="15" xfId="0" applyNumberFormat="1" applyFont="1" applyFill="1" applyBorder="1" applyAlignment="1">
      <alignment vertical="center" wrapText="1"/>
    </xf>
    <xf numFmtId="49" fontId="43" fillId="0" borderId="25" xfId="0" applyNumberFormat="1" applyFont="1" applyFill="1" applyBorder="1" applyAlignment="1">
      <alignment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167" fontId="8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 wrapText="1"/>
    </xf>
    <xf numFmtId="167" fontId="47" fillId="0" borderId="0" xfId="0" applyNumberFormat="1" applyFont="1" applyFill="1" applyBorder="1" applyAlignment="1">
      <alignment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5" fillId="0" borderId="10" xfId="0" applyNumberFormat="1" applyFont="1" applyFill="1" applyBorder="1" applyAlignment="1">
      <alignment vertical="center" wrapText="1"/>
    </xf>
    <xf numFmtId="168" fontId="2" fillId="0" borderId="10" xfId="0" applyNumberFormat="1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165" fontId="62" fillId="0" borderId="24" xfId="0" applyNumberFormat="1" applyFont="1" applyFill="1" applyBorder="1" applyAlignment="1">
      <alignment horizontal="center" vertical="center" wrapText="1"/>
    </xf>
    <xf numFmtId="165" fontId="62" fillId="0" borderId="23" xfId="0" applyNumberFormat="1" applyFont="1" applyFill="1" applyBorder="1" applyAlignment="1">
      <alignment horizontal="center" vertical="center" wrapText="1"/>
    </xf>
    <xf numFmtId="165" fontId="62" fillId="0" borderId="24" xfId="0" applyNumberFormat="1" applyFont="1" applyFill="1" applyBorder="1" applyAlignment="1">
      <alignment horizontal="center" wrapText="1"/>
    </xf>
    <xf numFmtId="165" fontId="62" fillId="0" borderId="23" xfId="0" applyNumberFormat="1" applyFont="1" applyFill="1" applyBorder="1" applyAlignment="1">
      <alignment horizontal="center" wrapText="1"/>
    </xf>
    <xf numFmtId="165" fontId="62" fillId="0" borderId="23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/>
    <xf numFmtId="167" fontId="2" fillId="0" borderId="15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165" fontId="0" fillId="0" borderId="24" xfId="0" applyNumberFormat="1" applyFont="1" applyFill="1" applyBorder="1" applyAlignment="1">
      <alignment horizontal="center" wrapText="1"/>
    </xf>
    <xf numFmtId="165" fontId="44" fillId="0" borderId="23" xfId="0" applyNumberFormat="1" applyFont="1" applyFill="1" applyBorder="1" applyAlignment="1">
      <alignment horizontal="center" wrapText="1"/>
    </xf>
    <xf numFmtId="165" fontId="44" fillId="0" borderId="24" xfId="0" applyNumberFormat="1" applyFont="1" applyFill="1" applyBorder="1" applyAlignment="1">
      <alignment horizontal="center" wrapText="1"/>
    </xf>
    <xf numFmtId="165" fontId="44" fillId="0" borderId="23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vertical="center" wrapText="1"/>
    </xf>
    <xf numFmtId="49" fontId="2" fillId="0" borderId="29" xfId="0" applyNumberFormat="1" applyFont="1" applyFill="1" applyBorder="1" applyAlignment="1">
      <alignment vertical="center" wrapText="1"/>
    </xf>
    <xf numFmtId="165" fontId="63" fillId="0" borderId="25" xfId="0" applyNumberFormat="1" applyFont="1" applyFill="1" applyBorder="1" applyAlignment="1">
      <alignment horizontal="center" wrapText="1"/>
    </xf>
    <xf numFmtId="165" fontId="62" fillId="0" borderId="27" xfId="0" applyNumberFormat="1" applyFont="1" applyFill="1" applyBorder="1" applyAlignment="1">
      <alignment horizontal="center" wrapText="1"/>
    </xf>
    <xf numFmtId="165" fontId="62" fillId="0" borderId="25" xfId="0" applyNumberFormat="1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49" fontId="12" fillId="0" borderId="14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vertical="center" wrapText="1"/>
    </xf>
    <xf numFmtId="0" fontId="9" fillId="0" borderId="15" xfId="0" applyFont="1" applyFill="1" applyBorder="1"/>
    <xf numFmtId="0" fontId="53" fillId="0" borderId="0" xfId="0" applyFont="1" applyFill="1" applyBorder="1" applyAlignment="1">
      <alignment vertical="center" wrapText="1"/>
    </xf>
    <xf numFmtId="49" fontId="12" fillId="0" borderId="14" xfId="0" applyNumberFormat="1" applyFont="1" applyFill="1" applyBorder="1" applyAlignment="1">
      <alignment vertical="center" wrapText="1"/>
    </xf>
    <xf numFmtId="49" fontId="12" fillId="0" borderId="16" xfId="0" applyNumberFormat="1" applyFont="1" applyFill="1" applyBorder="1" applyAlignment="1">
      <alignment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vertical="center" wrapText="1"/>
    </xf>
    <xf numFmtId="49" fontId="2" fillId="0" borderId="14" xfId="0" applyNumberFormat="1" applyFont="1" applyFill="1" applyBorder="1" applyAlignment="1">
      <alignment vertical="center" wrapText="1"/>
    </xf>
    <xf numFmtId="49" fontId="2" fillId="0" borderId="16" xfId="0" applyNumberFormat="1" applyFont="1" applyFill="1" applyBorder="1" applyAlignment="1">
      <alignment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vertical="center" wrapText="1"/>
    </xf>
    <xf numFmtId="4" fontId="2" fillId="0" borderId="19" xfId="0" applyNumberFormat="1" applyFont="1" applyFill="1" applyBorder="1" applyAlignment="1">
      <alignment vertical="center" wrapText="1"/>
    </xf>
    <xf numFmtId="4" fontId="55" fillId="0" borderId="1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 vertical="top"/>
    </xf>
    <xf numFmtId="0" fontId="37" fillId="0" borderId="0" xfId="0" applyFont="1" applyFill="1"/>
    <xf numFmtId="167" fontId="76" fillId="0" borderId="0" xfId="0" applyNumberFormat="1" applyFont="1" applyFill="1" applyAlignment="1">
      <alignment horizontal="center" vertical="distributed"/>
    </xf>
    <xf numFmtId="4" fontId="2" fillId="0" borderId="14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49" fontId="68" fillId="0" borderId="18" xfId="0" applyNumberFormat="1" applyFont="1" applyFill="1" applyBorder="1" applyAlignment="1">
      <alignment horizontal="center" vertical="center" wrapText="1"/>
    </xf>
    <xf numFmtId="49" fontId="68" fillId="0" borderId="30" xfId="0" applyNumberFormat="1" applyFont="1" applyFill="1" applyBorder="1" applyAlignment="1">
      <alignment horizontal="center" vertical="center" wrapText="1"/>
    </xf>
    <xf numFmtId="49" fontId="68" fillId="0" borderId="31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4" fontId="70" fillId="0" borderId="14" xfId="0" applyNumberFormat="1" applyFont="1" applyFill="1" applyBorder="1" applyAlignment="1">
      <alignment horizontal="center" vertical="center" wrapText="1"/>
    </xf>
    <xf numFmtId="4" fontId="70" fillId="0" borderId="16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49" fontId="13" fillId="0" borderId="30" xfId="0" applyNumberFormat="1" applyFont="1" applyFill="1" applyBorder="1" applyAlignment="1">
      <alignment horizontal="center" vertical="center" wrapText="1"/>
    </xf>
    <xf numFmtId="49" fontId="13" fillId="0" borderId="31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4" fontId="70" fillId="0" borderId="10" xfId="0" applyNumberFormat="1" applyFont="1" applyFill="1" applyBorder="1" applyAlignment="1">
      <alignment horizontal="center" vertical="center" wrapText="1"/>
    </xf>
    <xf numFmtId="4" fontId="70" fillId="0" borderId="19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left" vertical="top"/>
    </xf>
    <xf numFmtId="0" fontId="6" fillId="0" borderId="1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4" fillId="0" borderId="14" xfId="0" applyFont="1" applyFill="1" applyBorder="1" applyAlignment="1">
      <alignment horizontal="center" vertical="center" wrapText="1"/>
    </xf>
    <xf numFmtId="0" fontId="74" fillId="0" borderId="19" xfId="0" applyFont="1" applyFill="1" applyBorder="1" applyAlignment="1">
      <alignment horizontal="center" vertical="center" wrapText="1"/>
    </xf>
    <xf numFmtId="1" fontId="16" fillId="0" borderId="15" xfId="0" applyNumberFormat="1" applyFont="1" applyFill="1" applyBorder="1" applyAlignment="1">
      <alignment horizontal="center" vertical="center" wrapText="1"/>
    </xf>
    <xf numFmtId="1" fontId="16" fillId="0" borderId="17" xfId="0" applyNumberFormat="1" applyFont="1" applyFill="1" applyBorder="1" applyAlignment="1">
      <alignment horizontal="center" vertical="center" wrapText="1"/>
    </xf>
    <xf numFmtId="167" fontId="5" fillId="0" borderId="14" xfId="0" applyNumberFormat="1" applyFont="1" applyFill="1" applyBorder="1" applyAlignment="1">
      <alignment horizontal="center" wrapText="1"/>
    </xf>
    <xf numFmtId="167" fontId="5" fillId="0" borderId="16" xfId="0" applyNumberFormat="1" applyFont="1" applyFill="1" applyBorder="1" applyAlignment="1">
      <alignment horizontal="center" wrapText="1"/>
    </xf>
    <xf numFmtId="0" fontId="35" fillId="0" borderId="20" xfId="0" applyFont="1" applyFill="1" applyBorder="1" applyAlignment="1">
      <alignment horizontal="center" wrapText="1"/>
    </xf>
    <xf numFmtId="0" fontId="35" fillId="0" borderId="21" xfId="0" applyFont="1" applyFill="1" applyBorder="1" applyAlignment="1">
      <alignment horizontal="center" wrapText="1"/>
    </xf>
    <xf numFmtId="0" fontId="35" fillId="0" borderId="22" xfId="0" applyFont="1" applyFill="1" applyBorder="1" applyAlignment="1">
      <alignment horizontal="center" wrapText="1"/>
    </xf>
    <xf numFmtId="0" fontId="2" fillId="0" borderId="0" xfId="19" applyFont="1" applyFill="1" applyAlignment="1">
      <alignment horizontal="right" vertical="center" wrapText="1" shrinkToFit="1"/>
    </xf>
    <xf numFmtId="0" fontId="49" fillId="0" borderId="0" xfId="0" applyFont="1" applyFill="1" applyBorder="1" applyAlignment="1">
      <alignment horizontal="center" vertical="center" wrapText="1"/>
    </xf>
    <xf numFmtId="0" fontId="16" fillId="0" borderId="0" xfId="19" applyFont="1" applyFill="1" applyAlignment="1">
      <alignment horizontal="center" vertical="top" wrapText="1" shrinkToFit="1"/>
    </xf>
    <xf numFmtId="0" fontId="64" fillId="0" borderId="29" xfId="0" applyFont="1" applyFill="1" applyBorder="1" applyAlignment="1">
      <alignment horizontal="left" vertical="center" wrapText="1"/>
    </xf>
    <xf numFmtId="0" fontId="65" fillId="0" borderId="29" xfId="0" applyFont="1" applyFill="1" applyBorder="1" applyAlignment="1">
      <alignment horizontal="left" vertical="top"/>
    </xf>
    <xf numFmtId="167" fontId="2" fillId="0" borderId="15" xfId="0" applyNumberFormat="1" applyFont="1" applyFill="1" applyBorder="1" applyAlignment="1">
      <alignment horizontal="center" vertical="center" wrapText="1"/>
    </xf>
    <xf numFmtId="167" fontId="2" fillId="0" borderId="17" xfId="0" applyNumberFormat="1" applyFont="1" applyFill="1" applyBorder="1" applyAlignment="1">
      <alignment horizontal="center" vertical="center" wrapText="1"/>
    </xf>
    <xf numFmtId="167" fontId="2" fillId="0" borderId="3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71" fillId="0" borderId="16" xfId="0" applyFont="1" applyFill="1" applyBorder="1" applyAlignment="1">
      <alignment horizontal="center" vertical="center" wrapText="1"/>
    </xf>
    <xf numFmtId="49" fontId="5" fillId="0" borderId="30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13" fillId="0" borderId="18" xfId="0" applyNumberFormat="1" applyFont="1" applyFill="1" applyBorder="1" applyAlignment="1">
      <alignment horizontal="center" vertical="center" wrapText="1"/>
    </xf>
    <xf numFmtId="0" fontId="13" fillId="0" borderId="30" xfId="0" applyNumberFormat="1" applyFont="1" applyFill="1" applyBorder="1" applyAlignment="1">
      <alignment horizontal="center" vertical="center" wrapText="1"/>
    </xf>
    <xf numFmtId="0" fontId="13" fillId="0" borderId="31" xfId="0" applyNumberFormat="1" applyFont="1" applyFill="1" applyBorder="1" applyAlignment="1">
      <alignment horizontal="center" vertical="center" wrapText="1"/>
    </xf>
    <xf numFmtId="49" fontId="16" fillId="0" borderId="18" xfId="0" applyNumberFormat="1" applyFont="1" applyFill="1" applyBorder="1" applyAlignment="1">
      <alignment horizontal="center" vertical="center" wrapText="1"/>
    </xf>
    <xf numFmtId="49" fontId="17" fillId="0" borderId="30" xfId="0" applyNumberFormat="1" applyFont="1" applyFill="1" applyBorder="1" applyAlignment="1">
      <alignment horizontal="center" vertical="center" wrapText="1"/>
    </xf>
    <xf numFmtId="49" fontId="17" fillId="0" borderId="31" xfId="0" applyNumberFormat="1" applyFont="1" applyFill="1" applyBorder="1" applyAlignment="1">
      <alignment horizontal="center" vertical="center" wrapText="1"/>
    </xf>
    <xf numFmtId="167" fontId="56" fillId="0" borderId="0" xfId="0" applyNumberFormat="1" applyFont="1" applyFill="1" applyBorder="1" applyAlignment="1">
      <alignment horizontal="center" wrapText="1"/>
    </xf>
    <xf numFmtId="0" fontId="57" fillId="0" borderId="20" xfId="0" applyNumberFormat="1" applyFont="1" applyFill="1" applyBorder="1" applyAlignment="1">
      <alignment horizontal="center" vertical="center" wrapText="1"/>
    </xf>
    <xf numFmtId="0" fontId="57" fillId="0" borderId="22" xfId="0" applyNumberFormat="1" applyFont="1" applyFill="1" applyBorder="1" applyAlignment="1">
      <alignment horizontal="center" vertical="center" wrapText="1"/>
    </xf>
    <xf numFmtId="49" fontId="67" fillId="0" borderId="18" xfId="0" applyNumberFormat="1" applyFont="1" applyFill="1" applyBorder="1" applyAlignment="1">
      <alignment horizontal="center" vertical="center" wrapText="1"/>
    </xf>
    <xf numFmtId="49" fontId="67" fillId="0" borderId="30" xfId="0" applyNumberFormat="1" applyFont="1" applyFill="1" applyBorder="1" applyAlignment="1">
      <alignment horizontal="center" vertical="center" wrapText="1"/>
    </xf>
    <xf numFmtId="49" fontId="67" fillId="0" borderId="31" xfId="0" applyNumberFormat="1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167" fontId="56" fillId="0" borderId="35" xfId="0" applyNumberFormat="1" applyFont="1" applyFill="1" applyBorder="1" applyAlignment="1">
      <alignment horizontal="center" wrapText="1"/>
    </xf>
    <xf numFmtId="167" fontId="56" fillId="0" borderId="36" xfId="0" applyNumberFormat="1" applyFont="1" applyFill="1" applyBorder="1" applyAlignment="1">
      <alignment horizontal="center" wrapText="1"/>
    </xf>
    <xf numFmtId="0" fontId="54" fillId="0" borderId="24" xfId="0" applyNumberFormat="1" applyFont="1" applyFill="1" applyBorder="1" applyAlignment="1">
      <alignment horizontal="center" vertical="center" wrapText="1"/>
    </xf>
    <xf numFmtId="0" fontId="54" fillId="0" borderId="15" xfId="0" applyNumberFormat="1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4" fontId="61" fillId="0" borderId="24" xfId="0" applyNumberFormat="1" applyFont="1" applyFill="1" applyBorder="1" applyAlignment="1">
      <alignment horizontal="center" wrapText="1"/>
    </xf>
    <xf numFmtId="4" fontId="61" fillId="0" borderId="15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0" fontId="57" fillId="0" borderId="35" xfId="0" applyNumberFormat="1" applyFont="1" applyFill="1" applyBorder="1" applyAlignment="1">
      <alignment horizontal="center" vertical="center" wrapText="1"/>
    </xf>
    <xf numFmtId="0" fontId="57" fillId="0" borderId="36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5" fillId="0" borderId="32" xfId="0" applyNumberFormat="1" applyFont="1" applyFill="1" applyBorder="1" applyAlignment="1">
      <alignment horizontal="left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167" fontId="56" fillId="0" borderId="20" xfId="0" applyNumberFormat="1" applyFont="1" applyFill="1" applyBorder="1" applyAlignment="1">
      <alignment horizontal="center" wrapText="1"/>
    </xf>
    <xf numFmtId="167" fontId="56" fillId="0" borderId="22" xfId="0" applyNumberFormat="1" applyFont="1" applyFill="1" applyBorder="1" applyAlignment="1">
      <alignment horizont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75" fillId="0" borderId="10" xfId="0" applyNumberFormat="1" applyFont="1" applyFill="1" applyBorder="1" applyAlignment="1">
      <alignment horizontal="center" vertical="center" wrapText="1"/>
    </xf>
    <xf numFmtId="4" fontId="36" fillId="0" borderId="25" xfId="0" applyNumberFormat="1" applyFont="1" applyFill="1" applyBorder="1" applyAlignment="1">
      <alignment horizontal="center" wrapText="1"/>
    </xf>
    <xf numFmtId="4" fontId="36" fillId="0" borderId="34" xfId="0" applyNumberFormat="1" applyFont="1" applyFill="1" applyBorder="1" applyAlignment="1">
      <alignment horizontal="center" wrapText="1"/>
    </xf>
    <xf numFmtId="165" fontId="0" fillId="0" borderId="20" xfId="0" applyNumberFormat="1" applyFill="1" applyBorder="1" applyAlignment="1">
      <alignment horizontal="center" wrapText="1"/>
    </xf>
    <xf numFmtId="165" fontId="0" fillId="0" borderId="33" xfId="0" applyNumberFormat="1" applyFill="1" applyBorder="1" applyAlignment="1">
      <alignment horizontal="center" wrapText="1"/>
    </xf>
    <xf numFmtId="0" fontId="60" fillId="0" borderId="24" xfId="0" applyNumberFormat="1" applyFont="1" applyFill="1" applyBorder="1" applyAlignment="1">
      <alignment horizontal="center" vertical="center" wrapText="1"/>
    </xf>
    <xf numFmtId="0" fontId="60" fillId="0" borderId="15" xfId="0" applyNumberFormat="1" applyFont="1" applyFill="1" applyBorder="1" applyAlignment="1">
      <alignment horizontal="center" vertical="center" wrapText="1"/>
    </xf>
    <xf numFmtId="167" fontId="7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_Лист1" xfId="20"/>
    <cellStyle name="Плохой" xfId="21" builtinId="27" customBuiltin="1"/>
    <cellStyle name="Пояснение" xfId="22" builtinId="53" customBuiltin="1"/>
    <cellStyle name="Примечание" xfId="23" builtinId="10" customBuiltin="1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</cellStyles>
  <dxfs count="0"/>
  <tableStyles count="0" defaultTableStyle="TableStyleMedium2" defaultPivotStyle="PivotStyleLight16"/>
  <colors>
    <mruColors>
      <color rgb="FF0000FF"/>
      <color rgb="FFFF66FF"/>
      <color rgb="FF00FFFF"/>
      <color rgb="FFCC0099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5"/>
  <sheetViews>
    <sheetView tabSelected="1" zoomScale="85" zoomScaleNormal="85" zoomScaleSheetLayoutView="70" zoomScalePageLayoutView="50" workbookViewId="0">
      <selection activeCell="A7" sqref="A7:J7"/>
    </sheetView>
  </sheetViews>
  <sheetFormatPr defaultRowHeight="13.8" x14ac:dyDescent="0.3"/>
  <cols>
    <col min="1" max="1" width="6.33203125" style="88" customWidth="1"/>
    <col min="2" max="2" width="23.88671875" style="88" customWidth="1"/>
    <col min="3" max="3" width="14.5546875" style="135" customWidth="1"/>
    <col min="4" max="4" width="15.44140625" style="135" customWidth="1"/>
    <col min="5" max="5" width="19.5546875" style="135" customWidth="1"/>
    <col min="6" max="6" width="15.6640625" style="88" customWidth="1"/>
    <col min="7" max="7" width="12.6640625" style="136" customWidth="1"/>
    <col min="8" max="8" width="12.33203125" style="137" customWidth="1"/>
    <col min="9" max="9" width="10.33203125" style="110" customWidth="1"/>
    <col min="10" max="10" width="13" style="137" customWidth="1"/>
    <col min="11" max="11" width="0.109375" style="138" hidden="1" customWidth="1"/>
    <col min="12" max="12" width="6.5546875" style="139" customWidth="1"/>
    <col min="13" max="13" width="11.5546875" style="140" customWidth="1"/>
    <col min="14" max="14" width="11.5546875" style="27" customWidth="1"/>
    <col min="15" max="15" width="11.5546875" style="30" customWidth="1"/>
    <col min="16" max="16" width="10.88671875" style="27" customWidth="1"/>
    <col min="17" max="17" width="11.88671875" style="27" customWidth="1"/>
    <col min="18" max="18" width="11.33203125" style="27" customWidth="1"/>
    <col min="19" max="19" width="10.5546875" style="27" customWidth="1"/>
    <col min="20" max="20" width="10.6640625" style="28" customWidth="1"/>
    <col min="21" max="21" width="10.33203125" style="28" customWidth="1"/>
    <col min="22" max="22" width="12.5546875" style="27" customWidth="1"/>
    <col min="23" max="23" width="12.6640625" style="28" customWidth="1"/>
    <col min="24" max="24" width="11.88671875" style="28" customWidth="1"/>
    <col min="25" max="25" width="9.33203125" style="28" customWidth="1"/>
    <col min="26" max="26" width="11.5546875" style="28" customWidth="1"/>
    <col min="27" max="27" width="11.44140625" style="29" customWidth="1"/>
    <col min="28" max="28" width="7.6640625" style="45" customWidth="1"/>
    <col min="29" max="29" width="11" style="45" customWidth="1"/>
  </cols>
  <sheetData>
    <row r="1" spans="1:29" ht="27.6" customHeight="1" x14ac:dyDescent="0.4">
      <c r="F1" s="318" t="s">
        <v>232</v>
      </c>
      <c r="G1" s="318"/>
      <c r="H1" s="318"/>
      <c r="I1" s="318"/>
      <c r="J1" s="318"/>
      <c r="L1" s="305" t="s">
        <v>93</v>
      </c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83"/>
      <c r="AB1" s="83"/>
      <c r="AC1" s="83"/>
    </row>
    <row r="2" spans="1:29" ht="14.4" thickBot="1" x14ac:dyDescent="0.35">
      <c r="Z2" s="28" t="s">
        <v>106</v>
      </c>
    </row>
    <row r="3" spans="1:29" ht="14.4" x14ac:dyDescent="0.3">
      <c r="A3" s="3"/>
      <c r="B3" s="3"/>
      <c r="C3" s="141"/>
      <c r="D3" s="141"/>
      <c r="E3" s="141"/>
      <c r="F3" s="3"/>
      <c r="G3" s="253"/>
      <c r="H3" s="253"/>
      <c r="I3" s="253"/>
      <c r="J3" s="253"/>
      <c r="L3" s="59"/>
      <c r="M3" s="250" t="s">
        <v>164</v>
      </c>
      <c r="N3" s="251"/>
      <c r="O3" s="252"/>
      <c r="P3" s="250" t="s">
        <v>165</v>
      </c>
      <c r="Q3" s="251"/>
      <c r="R3" s="252"/>
      <c r="S3" s="250" t="s">
        <v>166</v>
      </c>
      <c r="T3" s="251"/>
      <c r="U3" s="252"/>
      <c r="V3" s="250" t="s">
        <v>167</v>
      </c>
      <c r="W3" s="251"/>
      <c r="X3" s="252"/>
      <c r="Y3" s="66"/>
      <c r="Z3" s="66"/>
      <c r="AA3" s="66"/>
      <c r="AB3" s="44"/>
    </row>
    <row r="4" spans="1:29" x14ac:dyDescent="0.3">
      <c r="A4" s="3"/>
      <c r="B4" s="3"/>
      <c r="C4" s="141"/>
      <c r="D4" s="141"/>
      <c r="E4" s="141"/>
      <c r="F4" s="3"/>
      <c r="G4" s="253"/>
      <c r="H4" s="253"/>
      <c r="I4" s="253"/>
      <c r="J4" s="253"/>
      <c r="L4" s="59"/>
      <c r="M4" s="40" t="s">
        <v>0</v>
      </c>
      <c r="N4" s="24" t="s">
        <v>1</v>
      </c>
      <c r="O4" s="25" t="s">
        <v>2</v>
      </c>
      <c r="P4" s="56" t="s">
        <v>55</v>
      </c>
      <c r="Q4" s="24" t="s">
        <v>1</v>
      </c>
      <c r="R4" s="57" t="s">
        <v>2</v>
      </c>
      <c r="S4" s="50" t="s">
        <v>55</v>
      </c>
      <c r="T4" s="42" t="s">
        <v>1</v>
      </c>
      <c r="U4" s="43" t="s">
        <v>2</v>
      </c>
      <c r="V4" s="56" t="s">
        <v>55</v>
      </c>
      <c r="W4" s="26" t="s">
        <v>1</v>
      </c>
      <c r="X4" s="80" t="s">
        <v>2</v>
      </c>
      <c r="Y4" s="46" t="s">
        <v>60</v>
      </c>
      <c r="Z4" s="46" t="s">
        <v>61</v>
      </c>
      <c r="AA4" s="67"/>
      <c r="AB4" s="46"/>
      <c r="AC4" s="46"/>
    </row>
    <row r="5" spans="1:29" ht="19.2" x14ac:dyDescent="0.3">
      <c r="A5" s="3"/>
      <c r="B5" s="3"/>
      <c r="C5" s="141"/>
      <c r="D5" s="141"/>
      <c r="E5" s="141"/>
      <c r="F5" s="3"/>
      <c r="G5" s="142"/>
      <c r="H5" s="19"/>
      <c r="I5" s="111"/>
      <c r="J5" s="19"/>
      <c r="L5" s="59" t="s">
        <v>3</v>
      </c>
      <c r="M5" s="143">
        <f>SUM(C133)</f>
        <v>0</v>
      </c>
      <c r="N5" s="143">
        <f t="shared" ref="N5:O5" si="0">SUM(D133)</f>
        <v>0</v>
      </c>
      <c r="O5" s="143">
        <f t="shared" si="0"/>
        <v>0</v>
      </c>
      <c r="P5" s="144">
        <f>SUM(C181,C307,C313,C325,C331)</f>
        <v>800.42553000000009</v>
      </c>
      <c r="Q5" s="145">
        <f t="shared" ref="Q5:R5" si="1">SUM(D181,D307,D313,D325,D331)</f>
        <v>800.42553000000009</v>
      </c>
      <c r="R5" s="146">
        <f t="shared" si="1"/>
        <v>800.42553000000009</v>
      </c>
      <c r="S5" s="143">
        <f>SUM(C373,C391,C403,C415,C433,C445,C511)</f>
        <v>869.15319</v>
      </c>
      <c r="T5" s="145">
        <f>SUM(D373,D391,D403,D415,D433,D445,D511)</f>
        <v>868.09777999999994</v>
      </c>
      <c r="U5" s="146">
        <f>SUM(E373,E391,E403,E415,E433,E445,E511)</f>
        <v>868.09777999999994</v>
      </c>
      <c r="V5" s="144">
        <f>SUM(M5,P5,S5)</f>
        <v>1669.57872</v>
      </c>
      <c r="W5" s="145">
        <f>SUM(N5,Q5,T5)</f>
        <v>1668.52331</v>
      </c>
      <c r="X5" s="146">
        <f>SUM(O5,R5,U5)</f>
        <v>1668.52331</v>
      </c>
      <c r="Y5" s="82">
        <f>W5/V5</f>
        <v>0.99936785849786114</v>
      </c>
      <c r="Z5" s="82">
        <f>X5/V5</f>
        <v>0.99936785849786114</v>
      </c>
      <c r="AA5" s="68"/>
      <c r="AB5" s="46"/>
      <c r="AC5" s="47"/>
    </row>
    <row r="6" spans="1:29" ht="15.6" x14ac:dyDescent="0.3">
      <c r="A6" s="12"/>
      <c r="B6" s="12"/>
      <c r="C6" s="147"/>
      <c r="D6" s="147"/>
      <c r="E6" s="147"/>
      <c r="F6" s="12"/>
      <c r="G6" s="148"/>
      <c r="H6" s="20"/>
      <c r="I6" s="112"/>
      <c r="J6" s="20"/>
      <c r="L6" s="60" t="s">
        <v>56</v>
      </c>
      <c r="M6" s="143"/>
      <c r="N6" s="145"/>
      <c r="O6" s="146"/>
      <c r="P6" s="144"/>
      <c r="Q6" s="145"/>
      <c r="R6" s="146"/>
      <c r="S6" s="143"/>
      <c r="T6" s="149"/>
      <c r="U6" s="150"/>
      <c r="V6" s="144"/>
      <c r="W6" s="145"/>
      <c r="X6" s="146"/>
      <c r="Y6" s="82"/>
      <c r="Z6" s="82"/>
      <c r="AA6" s="68"/>
      <c r="AB6" s="46"/>
      <c r="AC6" s="47"/>
    </row>
    <row r="7" spans="1:29" ht="28.8" x14ac:dyDescent="0.3">
      <c r="A7" s="255" t="s">
        <v>62</v>
      </c>
      <c r="B7" s="255"/>
      <c r="C7" s="255"/>
      <c r="D7" s="255"/>
      <c r="E7" s="255"/>
      <c r="F7" s="255"/>
      <c r="G7" s="255"/>
      <c r="H7" s="255"/>
      <c r="I7" s="255"/>
      <c r="J7" s="255"/>
      <c r="L7" s="59" t="s">
        <v>4</v>
      </c>
      <c r="M7" s="143"/>
      <c r="N7" s="145"/>
      <c r="O7" s="146"/>
      <c r="P7" s="144">
        <f>SUM(C169,C187,C193,C301)</f>
        <v>7179.4372499999999</v>
      </c>
      <c r="Q7" s="145">
        <f t="shared" ref="Q7:R7" si="2">SUM(D169,D187,D193,D301)</f>
        <v>7161.4372499999999</v>
      </c>
      <c r="R7" s="146">
        <f t="shared" si="2"/>
        <v>7161.4372499999999</v>
      </c>
      <c r="S7" s="143"/>
      <c r="T7" s="149"/>
      <c r="U7" s="150"/>
      <c r="V7" s="144">
        <f>SUM(P7)</f>
        <v>7179.4372499999999</v>
      </c>
      <c r="W7" s="145">
        <f t="shared" ref="W7:X7" si="3">SUM(Q7)</f>
        <v>7161.4372499999999</v>
      </c>
      <c r="X7" s="146">
        <f t="shared" si="3"/>
        <v>7161.4372499999999</v>
      </c>
      <c r="Y7" s="82">
        <f t="shared" ref="Y7:Y16" si="4">W7/V7</f>
        <v>0.99749283970690039</v>
      </c>
      <c r="Z7" s="82">
        <f t="shared" ref="Z7:Z16" si="5">X7/V7</f>
        <v>0.99749283970690039</v>
      </c>
      <c r="AA7" s="68"/>
      <c r="AB7" s="46"/>
      <c r="AC7" s="47"/>
    </row>
    <row r="8" spans="1:29" ht="15.6" x14ac:dyDescent="0.3">
      <c r="A8" s="151"/>
      <c r="B8" s="151"/>
      <c r="C8" s="152"/>
      <c r="D8" s="152"/>
      <c r="E8" s="152"/>
      <c r="F8" s="151"/>
      <c r="G8" s="153"/>
      <c r="H8" s="153"/>
      <c r="I8" s="113"/>
      <c r="J8" s="153"/>
      <c r="L8" s="60" t="s">
        <v>56</v>
      </c>
      <c r="M8" s="143"/>
      <c r="N8" s="145"/>
      <c r="O8" s="146"/>
      <c r="P8" s="144"/>
      <c r="Q8" s="145"/>
      <c r="R8" s="146"/>
      <c r="S8" s="143"/>
      <c r="T8" s="149"/>
      <c r="U8" s="150"/>
      <c r="V8" s="144"/>
      <c r="W8" s="145"/>
      <c r="X8" s="146"/>
      <c r="Y8" s="82"/>
      <c r="Z8" s="82"/>
      <c r="AA8" s="68"/>
      <c r="AB8" s="46"/>
      <c r="AC8" s="47"/>
    </row>
    <row r="9" spans="1:29" ht="21.75" customHeight="1" x14ac:dyDescent="0.3">
      <c r="A9" s="264" t="s">
        <v>63</v>
      </c>
      <c r="B9" s="264"/>
      <c r="C9" s="264"/>
      <c r="D9" s="256" t="s">
        <v>88</v>
      </c>
      <c r="E9" s="256"/>
      <c r="F9" s="256"/>
      <c r="G9" s="256"/>
      <c r="H9" s="13"/>
      <c r="I9" s="114"/>
      <c r="J9" s="13"/>
      <c r="L9" s="59" t="s">
        <v>5</v>
      </c>
      <c r="M9" s="144">
        <f>SUM(C42,C49,C73,C85,C91,C97,C109,C115,C121,C139,C145)</f>
        <v>21698.65625</v>
      </c>
      <c r="N9" s="144">
        <f t="shared" ref="N9:O9" si="6">SUM(D42,D49,D73,D85,D91,D97,D109,D115,D121,D139,D145)</f>
        <v>21698.65625</v>
      </c>
      <c r="O9" s="144">
        <f t="shared" si="6"/>
        <v>21698.65625</v>
      </c>
      <c r="P9" s="144">
        <f>SUM(C175,C205,C211,C217,C223,C229,C241,C247,C253,C259,C265,C271,C277,C283,C295,C319,C343,C349,C337)</f>
        <v>6260</v>
      </c>
      <c r="Q9" s="144">
        <f t="shared" ref="Q9:R9" si="7">SUM(D175,D205,D211,D217,D223,D229,D241,D247,D253,D259,D265,D271,D277,D283,D295,D319,D343,D349,D337)</f>
        <v>6260</v>
      </c>
      <c r="R9" s="144">
        <f t="shared" si="7"/>
        <v>6260</v>
      </c>
      <c r="S9" s="144">
        <f>SUM(C379,C385,C397,C409,C421,C427,C439,C451,C463,C469,C475,C481,C487,C493,C517,C523,C529)</f>
        <v>5855</v>
      </c>
      <c r="T9" s="145">
        <f>SUM(D379,D385,D397,D409,D421,D427,D439,D451,D463,D469,D475,D481,D487,D493,D517,D523,D529)</f>
        <v>5855</v>
      </c>
      <c r="U9" s="146">
        <f>SUM(E379,E385,E397,E409,E421,E427,E439,E451,E463,E469,E475,E481,E487,E493,E517,E523,E529)</f>
        <v>5855</v>
      </c>
      <c r="V9" s="144">
        <f>SUM(M9,P9,S9)</f>
        <v>33813.65625</v>
      </c>
      <c r="W9" s="145">
        <f t="shared" ref="W9:X9" si="8">SUM(N9,Q9,T9)</f>
        <v>33813.65625</v>
      </c>
      <c r="X9" s="146">
        <f t="shared" si="8"/>
        <v>33813.65625</v>
      </c>
      <c r="Y9" s="85">
        <f t="shared" si="4"/>
        <v>1</v>
      </c>
      <c r="Z9" s="85">
        <f t="shared" si="5"/>
        <v>1</v>
      </c>
      <c r="AA9" s="68"/>
      <c r="AB9" s="46"/>
      <c r="AC9" s="47"/>
    </row>
    <row r="10" spans="1:29" ht="15.6" x14ac:dyDescent="0.3">
      <c r="A10" s="15"/>
      <c r="B10" s="15"/>
      <c r="C10" s="16"/>
      <c r="D10" s="16"/>
      <c r="E10" s="16"/>
      <c r="F10" s="15"/>
      <c r="G10" s="15"/>
      <c r="H10" s="14"/>
      <c r="I10" s="115"/>
      <c r="J10" s="14"/>
      <c r="L10" s="60" t="s">
        <v>56</v>
      </c>
      <c r="M10" s="143"/>
      <c r="N10" s="145"/>
      <c r="O10" s="146"/>
      <c r="P10" s="144"/>
      <c r="Q10" s="145"/>
      <c r="R10" s="146"/>
      <c r="S10" s="143"/>
      <c r="T10" s="149"/>
      <c r="U10" s="150"/>
      <c r="V10" s="144"/>
      <c r="W10" s="145"/>
      <c r="X10" s="146"/>
      <c r="Y10" s="82"/>
      <c r="Z10" s="82"/>
      <c r="AA10" s="68"/>
      <c r="AB10" s="46"/>
      <c r="AC10" s="47"/>
    </row>
    <row r="11" spans="1:29" ht="16.95" customHeight="1" x14ac:dyDescent="0.3">
      <c r="A11" s="261" t="s">
        <v>64</v>
      </c>
      <c r="B11" s="261"/>
      <c r="C11" s="261"/>
      <c r="D11" s="257" t="s">
        <v>230</v>
      </c>
      <c r="E11" s="257"/>
      <c r="F11" s="257"/>
      <c r="G11" s="257"/>
      <c r="H11" s="154"/>
      <c r="I11" s="116"/>
      <c r="J11" s="154"/>
      <c r="L11" s="59" t="s">
        <v>78</v>
      </c>
      <c r="M11" s="143">
        <f>SUM(C55)</f>
        <v>1150</v>
      </c>
      <c r="N11" s="149">
        <f t="shared" ref="N11:O11" si="9">SUM(D55)</f>
        <v>1150</v>
      </c>
      <c r="O11" s="150">
        <f t="shared" si="9"/>
        <v>1150</v>
      </c>
      <c r="P11" s="144"/>
      <c r="Q11" s="145"/>
      <c r="R11" s="146"/>
      <c r="S11" s="143"/>
      <c r="T11" s="149"/>
      <c r="U11" s="150"/>
      <c r="V11" s="144">
        <f>SUM(M11)</f>
        <v>1150</v>
      </c>
      <c r="W11" s="145">
        <f t="shared" ref="W11:X13" si="10">SUM(N11)</f>
        <v>1150</v>
      </c>
      <c r="X11" s="146">
        <f t="shared" si="10"/>
        <v>1150</v>
      </c>
      <c r="Y11" s="82">
        <f t="shared" si="4"/>
        <v>1</v>
      </c>
      <c r="Z11" s="82">
        <f t="shared" si="5"/>
        <v>1</v>
      </c>
      <c r="AA11" s="68"/>
      <c r="AB11" s="46"/>
      <c r="AC11" s="47"/>
    </row>
    <row r="12" spans="1:29" ht="15.6" x14ac:dyDescent="0.3">
      <c r="A12" s="239"/>
      <c r="B12" s="239"/>
      <c r="C12" s="239"/>
      <c r="D12" s="155"/>
      <c r="E12" s="155"/>
      <c r="F12" s="89"/>
      <c r="G12" s="15"/>
      <c r="H12" s="14"/>
      <c r="I12" s="115"/>
      <c r="J12" s="14"/>
      <c r="L12" s="59" t="s">
        <v>224</v>
      </c>
      <c r="M12" s="143">
        <f>SUM(C67,C151)</f>
        <v>8086.9120000000003</v>
      </c>
      <c r="N12" s="143">
        <f t="shared" ref="N12:O12" si="11">SUM(D67,D151)</f>
        <v>8086.9120000000003</v>
      </c>
      <c r="O12" s="143">
        <f t="shared" si="11"/>
        <v>8086.9120000000003</v>
      </c>
      <c r="P12" s="156"/>
      <c r="Q12" s="26"/>
      <c r="R12" s="80"/>
      <c r="S12" s="143"/>
      <c r="T12" s="149"/>
      <c r="U12" s="150"/>
      <c r="V12" s="144">
        <f>SUM(M12)</f>
        <v>8086.9120000000003</v>
      </c>
      <c r="W12" s="145">
        <f t="shared" si="10"/>
        <v>8086.9120000000003</v>
      </c>
      <c r="X12" s="146">
        <f t="shared" si="10"/>
        <v>8086.9120000000003</v>
      </c>
      <c r="Y12" s="102">
        <f t="shared" si="4"/>
        <v>1</v>
      </c>
      <c r="Z12" s="102">
        <f t="shared" si="5"/>
        <v>1</v>
      </c>
      <c r="AA12" s="68"/>
      <c r="AB12" s="46"/>
      <c r="AC12" s="47"/>
    </row>
    <row r="13" spans="1:29" ht="18.600000000000001" customHeight="1" x14ac:dyDescent="0.3">
      <c r="A13" s="261" t="s">
        <v>65</v>
      </c>
      <c r="B13" s="261"/>
      <c r="C13" s="261"/>
      <c r="D13" s="317" t="s">
        <v>226</v>
      </c>
      <c r="E13" s="317"/>
      <c r="F13" s="317"/>
      <c r="G13" s="317"/>
      <c r="H13" s="317"/>
      <c r="I13" s="317"/>
      <c r="J13" s="14"/>
      <c r="L13" s="59" t="s">
        <v>168</v>
      </c>
      <c r="M13" s="143">
        <f>SUM(C61)</f>
        <v>0</v>
      </c>
      <c r="N13" s="149">
        <f t="shared" ref="N13:O13" si="12">SUM(D61)</f>
        <v>0</v>
      </c>
      <c r="O13" s="150">
        <f t="shared" si="12"/>
        <v>0</v>
      </c>
      <c r="P13" s="156"/>
      <c r="Q13" s="26"/>
      <c r="R13" s="80"/>
      <c r="S13" s="143"/>
      <c r="T13" s="149"/>
      <c r="U13" s="150"/>
      <c r="V13" s="144">
        <f>SUM(M13)</f>
        <v>0</v>
      </c>
      <c r="W13" s="145">
        <f t="shared" si="10"/>
        <v>0</v>
      </c>
      <c r="X13" s="146">
        <f t="shared" si="10"/>
        <v>0</v>
      </c>
      <c r="Y13" s="82" t="e">
        <f t="shared" si="4"/>
        <v>#DIV/0!</v>
      </c>
      <c r="Z13" s="82" t="e">
        <f t="shared" si="5"/>
        <v>#DIV/0!</v>
      </c>
      <c r="AA13" s="68"/>
      <c r="AB13" s="46"/>
      <c r="AC13" s="47"/>
    </row>
    <row r="14" spans="1:29" ht="15.6" x14ac:dyDescent="0.3">
      <c r="A14" s="64"/>
      <c r="B14" s="17"/>
      <c r="C14" s="18"/>
      <c r="D14" s="18"/>
      <c r="E14" s="18"/>
      <c r="F14" s="17"/>
      <c r="G14" s="90"/>
      <c r="H14" s="21"/>
      <c r="I14" s="117"/>
      <c r="J14" s="21"/>
      <c r="L14" s="60" t="s">
        <v>57</v>
      </c>
      <c r="M14" s="96"/>
      <c r="N14" s="97"/>
      <c r="O14" s="98"/>
      <c r="P14" s="39"/>
      <c r="Q14" s="52"/>
      <c r="R14" s="53"/>
      <c r="S14" s="41"/>
      <c r="T14" s="51"/>
      <c r="U14" s="54"/>
      <c r="V14" s="39"/>
      <c r="W14" s="52"/>
      <c r="X14" s="53"/>
      <c r="Y14" s="82"/>
      <c r="Z14" s="82"/>
      <c r="AA14" s="69"/>
      <c r="AB14" s="46"/>
      <c r="AC14" s="47"/>
    </row>
    <row r="15" spans="1:29" ht="13.8" customHeight="1" x14ac:dyDescent="0.3">
      <c r="A15" s="65"/>
      <c r="B15" s="8"/>
      <c r="C15" s="9"/>
      <c r="D15" s="212"/>
      <c r="E15" s="212"/>
      <c r="F15" s="212"/>
      <c r="G15" s="212"/>
      <c r="H15" s="212"/>
      <c r="I15" s="212"/>
      <c r="J15" s="22"/>
      <c r="L15" s="60" t="s">
        <v>58</v>
      </c>
      <c r="M15" s="41"/>
      <c r="N15" s="52"/>
      <c r="O15" s="53"/>
      <c r="P15" s="39"/>
      <c r="Q15" s="52"/>
      <c r="R15" s="53"/>
      <c r="S15" s="41"/>
      <c r="T15" s="51"/>
      <c r="U15" s="54"/>
      <c r="V15" s="39"/>
      <c r="W15" s="52"/>
      <c r="X15" s="53"/>
      <c r="Y15" s="82"/>
      <c r="Z15" s="82"/>
      <c r="AA15" s="70"/>
      <c r="AB15" s="46"/>
      <c r="AC15" s="47"/>
    </row>
    <row r="16" spans="1:29" x14ac:dyDescent="0.3">
      <c r="A16" s="65"/>
      <c r="B16" s="8"/>
      <c r="C16" s="9"/>
      <c r="D16" s="9"/>
      <c r="E16" s="9"/>
      <c r="F16" s="8"/>
      <c r="G16" s="91"/>
      <c r="H16" s="22"/>
      <c r="I16" s="118"/>
      <c r="J16" s="22"/>
      <c r="L16" s="61" t="s">
        <v>59</v>
      </c>
      <c r="M16" s="99">
        <f>SUM(M5,M9,M11,M12,M13)</f>
        <v>30935.56825</v>
      </c>
      <c r="N16" s="100">
        <f t="shared" ref="N16:O16" si="13">SUM(N5,N9,N11,N12,N13)</f>
        <v>30935.56825</v>
      </c>
      <c r="O16" s="101">
        <f t="shared" si="13"/>
        <v>30935.56825</v>
      </c>
      <c r="P16" s="99">
        <f>SUM(P5,P7,P9)</f>
        <v>14239.862779999999</v>
      </c>
      <c r="Q16" s="100">
        <f t="shared" ref="Q16:U16" si="14">SUM(Q5,Q7,Q9)</f>
        <v>14221.862779999999</v>
      </c>
      <c r="R16" s="101">
        <f t="shared" si="14"/>
        <v>14221.862779999999</v>
      </c>
      <c r="S16" s="99">
        <f t="shared" si="14"/>
        <v>6724.15319</v>
      </c>
      <c r="T16" s="100">
        <f t="shared" si="14"/>
        <v>6723.0977800000001</v>
      </c>
      <c r="U16" s="101">
        <f t="shared" si="14"/>
        <v>6723.0977800000001</v>
      </c>
      <c r="V16" s="99">
        <f>SUM(M16,P16,S16)</f>
        <v>51899.584219999997</v>
      </c>
      <c r="W16" s="100">
        <f t="shared" ref="W16:X16" si="15">SUM(N16,Q16,T16)</f>
        <v>51880.528810000003</v>
      </c>
      <c r="X16" s="101">
        <f t="shared" si="15"/>
        <v>51880.528810000003</v>
      </c>
      <c r="Y16" s="82">
        <f t="shared" si="4"/>
        <v>0.99963284079658099</v>
      </c>
      <c r="Z16" s="82">
        <f t="shared" si="5"/>
        <v>0.99963284079658099</v>
      </c>
      <c r="AA16" s="71"/>
      <c r="AB16" s="46"/>
      <c r="AC16" s="47"/>
    </row>
    <row r="17" spans="1:30" ht="25.5" customHeight="1" thickBot="1" x14ac:dyDescent="0.35">
      <c r="A17" s="157" t="s">
        <v>6</v>
      </c>
      <c r="B17" s="242" t="s">
        <v>7</v>
      </c>
      <c r="C17" s="258" t="s">
        <v>8</v>
      </c>
      <c r="D17" s="259"/>
      <c r="E17" s="260"/>
      <c r="F17" s="213" t="s">
        <v>9</v>
      </c>
      <c r="G17" s="213" t="s">
        <v>10</v>
      </c>
      <c r="H17" s="242" t="s">
        <v>11</v>
      </c>
      <c r="I17" s="244" t="s">
        <v>12</v>
      </c>
      <c r="J17" s="240" t="s">
        <v>13</v>
      </c>
      <c r="K17" s="10"/>
      <c r="L17" s="158"/>
      <c r="M17" s="159"/>
      <c r="N17" s="107">
        <f>N16/M16</f>
        <v>1</v>
      </c>
      <c r="O17" s="108">
        <f>O16/M16</f>
        <v>1</v>
      </c>
      <c r="P17" s="81"/>
      <c r="Q17" s="86">
        <f>Q16/P16</f>
        <v>0.99873594287542711</v>
      </c>
      <c r="R17" s="87">
        <f t="shared" ref="R17" si="16">R16/P16</f>
        <v>0.99873594287542711</v>
      </c>
      <c r="S17" s="81"/>
      <c r="T17" s="107">
        <f>T16/S16</f>
        <v>0.99984304194592566</v>
      </c>
      <c r="U17" s="108">
        <f>U16/S16</f>
        <v>0.99984304194592566</v>
      </c>
      <c r="V17" s="55"/>
      <c r="W17" s="86">
        <f>W16/V16</f>
        <v>0.99963284079658099</v>
      </c>
      <c r="X17" s="122">
        <f>X16/V16</f>
        <v>0.99963284079658099</v>
      </c>
      <c r="Y17" s="123"/>
      <c r="Z17" s="123"/>
      <c r="AA17" s="72"/>
      <c r="AB17" s="46"/>
    </row>
    <row r="18" spans="1:30" ht="44.4" customHeight="1" x14ac:dyDescent="0.3">
      <c r="A18" s="160"/>
      <c r="B18" s="243"/>
      <c r="C18" s="1" t="s">
        <v>14</v>
      </c>
      <c r="D18" s="161" t="s">
        <v>15</v>
      </c>
      <c r="E18" s="1" t="s">
        <v>16</v>
      </c>
      <c r="F18" s="215"/>
      <c r="G18" s="215"/>
      <c r="H18" s="243"/>
      <c r="I18" s="245"/>
      <c r="J18" s="241"/>
      <c r="K18" s="10"/>
      <c r="L18" s="162"/>
      <c r="M18" s="283" t="s">
        <v>231</v>
      </c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163"/>
      <c r="Z18" s="164"/>
      <c r="AA18" s="58"/>
    </row>
    <row r="19" spans="1:30" x14ac:dyDescent="0.3">
      <c r="A19" s="160" t="s">
        <v>17</v>
      </c>
      <c r="B19" s="165">
        <v>2</v>
      </c>
      <c r="C19" s="4">
        <v>3</v>
      </c>
      <c r="D19" s="4">
        <v>4</v>
      </c>
      <c r="E19" s="4">
        <v>5</v>
      </c>
      <c r="F19" s="4">
        <v>6</v>
      </c>
      <c r="G19" s="166">
        <v>7</v>
      </c>
      <c r="H19" s="133">
        <v>8</v>
      </c>
      <c r="I19" s="134">
        <v>9</v>
      </c>
      <c r="J19" s="133">
        <v>10</v>
      </c>
      <c r="K19" s="10"/>
      <c r="L19" s="162"/>
      <c r="M19" s="167"/>
      <c r="P19" s="11"/>
      <c r="R19" s="31"/>
      <c r="W19" s="28">
        <f>V16-W16</f>
        <v>19.055409999993572</v>
      </c>
    </row>
    <row r="20" spans="1:30" x14ac:dyDescent="0.3">
      <c r="A20" s="262"/>
      <c r="B20" s="168" t="s">
        <v>18</v>
      </c>
      <c r="C20" s="105">
        <f t="shared" ref="C20:E24" si="17">SUM(C26,C155,C359)</f>
        <v>51899.584219999997</v>
      </c>
      <c r="D20" s="105">
        <f t="shared" si="17"/>
        <v>51880.528810000003</v>
      </c>
      <c r="E20" s="105">
        <f t="shared" si="17"/>
        <v>51880.528810000003</v>
      </c>
      <c r="F20" s="125"/>
      <c r="G20" s="125"/>
      <c r="H20" s="216"/>
      <c r="I20" s="236"/>
      <c r="J20" s="216"/>
      <c r="K20" s="10"/>
      <c r="L20" s="162"/>
      <c r="M20" s="167"/>
      <c r="P20" s="11"/>
      <c r="R20" s="306"/>
      <c r="S20" s="306"/>
      <c r="T20" s="306"/>
      <c r="U20" s="306"/>
      <c r="V20" s="306"/>
      <c r="W20" s="306"/>
    </row>
    <row r="21" spans="1:30" ht="14.4" thickBot="1" x14ac:dyDescent="0.35">
      <c r="A21" s="263"/>
      <c r="B21" s="2" t="s">
        <v>19</v>
      </c>
      <c r="C21" s="169">
        <f t="shared" si="17"/>
        <v>0</v>
      </c>
      <c r="D21" s="169">
        <f t="shared" si="17"/>
        <v>0</v>
      </c>
      <c r="E21" s="169">
        <f t="shared" si="17"/>
        <v>0</v>
      </c>
      <c r="F21" s="126"/>
      <c r="G21" s="126"/>
      <c r="H21" s="216"/>
      <c r="I21" s="236"/>
      <c r="J21" s="216"/>
      <c r="K21" s="10"/>
      <c r="L21" s="162"/>
      <c r="M21" s="167"/>
      <c r="P21" s="11" t="s">
        <v>107</v>
      </c>
    </row>
    <row r="22" spans="1:30" x14ac:dyDescent="0.3">
      <c r="A22" s="263"/>
      <c r="B22" s="2" t="s">
        <v>20</v>
      </c>
      <c r="C22" s="169">
        <f t="shared" si="17"/>
        <v>51899.584219999997</v>
      </c>
      <c r="D22" s="169">
        <f t="shared" si="17"/>
        <v>51880.528810000003</v>
      </c>
      <c r="E22" s="169">
        <f t="shared" si="17"/>
        <v>51880.528810000003</v>
      </c>
      <c r="F22" s="93"/>
      <c r="G22" s="93"/>
      <c r="H22" s="216"/>
      <c r="I22" s="236"/>
      <c r="J22" s="216"/>
      <c r="K22" s="10"/>
      <c r="L22" s="162"/>
      <c r="M22" s="313"/>
      <c r="N22" s="314"/>
      <c r="O22" s="278" t="s">
        <v>95</v>
      </c>
      <c r="P22" s="279"/>
      <c r="Q22" s="297" t="s">
        <v>96</v>
      </c>
      <c r="R22" s="298"/>
      <c r="S22" s="297" t="s">
        <v>97</v>
      </c>
      <c r="T22" s="298"/>
      <c r="U22" s="287" t="s">
        <v>98</v>
      </c>
      <c r="V22" s="288"/>
      <c r="W22" s="287" t="s">
        <v>99</v>
      </c>
      <c r="X22" s="288"/>
      <c r="Y22" s="307" t="s">
        <v>100</v>
      </c>
      <c r="Z22" s="308"/>
      <c r="AA22" s="277"/>
      <c r="AB22" s="277"/>
    </row>
    <row r="23" spans="1:30" ht="20.399999999999999" x14ac:dyDescent="0.3">
      <c r="A23" s="263"/>
      <c r="B23" s="2" t="s">
        <v>21</v>
      </c>
      <c r="C23" s="169">
        <f t="shared" si="17"/>
        <v>0</v>
      </c>
      <c r="D23" s="169">
        <f t="shared" si="17"/>
        <v>0</v>
      </c>
      <c r="E23" s="169">
        <f t="shared" si="17"/>
        <v>0</v>
      </c>
      <c r="F23" s="93"/>
      <c r="G23" s="93"/>
      <c r="H23" s="216"/>
      <c r="I23" s="236"/>
      <c r="J23" s="216"/>
      <c r="K23" s="10"/>
      <c r="L23" s="162"/>
      <c r="M23" s="315" t="s">
        <v>87</v>
      </c>
      <c r="N23" s="316"/>
      <c r="O23" s="132" t="s">
        <v>169</v>
      </c>
      <c r="P23" s="170" t="s">
        <v>108</v>
      </c>
      <c r="Q23" s="132" t="s">
        <v>170</v>
      </c>
      <c r="R23" s="170" t="s">
        <v>109</v>
      </c>
      <c r="S23" s="132" t="s">
        <v>169</v>
      </c>
      <c r="T23" s="170" t="s">
        <v>109</v>
      </c>
      <c r="U23" s="132" t="s">
        <v>169</v>
      </c>
      <c r="V23" s="170" t="s">
        <v>110</v>
      </c>
      <c r="W23" s="132" t="s">
        <v>169</v>
      </c>
      <c r="X23" s="170" t="s">
        <v>109</v>
      </c>
      <c r="Y23" s="132" t="s">
        <v>111</v>
      </c>
      <c r="Z23" s="170" t="s">
        <v>109</v>
      </c>
      <c r="AA23" s="73"/>
      <c r="AB23" s="73"/>
    </row>
    <row r="24" spans="1:30" ht="26.4" x14ac:dyDescent="0.3">
      <c r="A24" s="263"/>
      <c r="B24" s="2" t="s">
        <v>22</v>
      </c>
      <c r="C24" s="169">
        <f t="shared" si="17"/>
        <v>0</v>
      </c>
      <c r="D24" s="169">
        <f t="shared" si="17"/>
        <v>0</v>
      </c>
      <c r="E24" s="169">
        <f t="shared" si="17"/>
        <v>0</v>
      </c>
      <c r="F24" s="94"/>
      <c r="G24" s="94"/>
      <c r="H24" s="216"/>
      <c r="I24" s="236"/>
      <c r="J24" s="216"/>
      <c r="K24" s="10"/>
      <c r="L24" s="63"/>
      <c r="M24" s="289" t="s">
        <v>173</v>
      </c>
      <c r="N24" s="290"/>
      <c r="O24" s="171">
        <f>M9-N9</f>
        <v>0</v>
      </c>
      <c r="P24" s="172">
        <f>M9-O9</f>
        <v>0</v>
      </c>
      <c r="Q24" s="171">
        <f>M5-N5</f>
        <v>0</v>
      </c>
      <c r="R24" s="172">
        <f>M5-O5</f>
        <v>0</v>
      </c>
      <c r="S24" s="171"/>
      <c r="T24" s="172"/>
      <c r="U24" s="173">
        <f>M11-N11</f>
        <v>0</v>
      </c>
      <c r="V24" s="174">
        <f>M11-O11</f>
        <v>0</v>
      </c>
      <c r="W24" s="173">
        <f>M12-N12</f>
        <v>0</v>
      </c>
      <c r="X24" s="174">
        <f>M12-O12</f>
        <v>0</v>
      </c>
      <c r="Y24" s="173">
        <f>M13-N13</f>
        <v>0</v>
      </c>
      <c r="Z24" s="175">
        <f>M13-O13</f>
        <v>0</v>
      </c>
      <c r="AA24" s="74"/>
      <c r="AB24" s="75"/>
    </row>
    <row r="25" spans="1:30" ht="32.4" customHeight="1" x14ac:dyDescent="0.25">
      <c r="A25" s="176"/>
      <c r="B25" s="246" t="s">
        <v>172</v>
      </c>
      <c r="C25" s="247"/>
      <c r="D25" s="247"/>
      <c r="E25" s="247"/>
      <c r="F25" s="120"/>
      <c r="G25" s="120"/>
      <c r="H25" s="309"/>
      <c r="I25" s="310"/>
      <c r="J25" s="309"/>
      <c r="K25" s="7"/>
      <c r="L25" s="62"/>
      <c r="M25" s="291" t="s">
        <v>174</v>
      </c>
      <c r="N25" s="292"/>
      <c r="O25" s="171">
        <f>P9-Q9</f>
        <v>0</v>
      </c>
      <c r="P25" s="172">
        <f>P9-R9</f>
        <v>0</v>
      </c>
      <c r="Q25" s="171">
        <f>P5-Q5</f>
        <v>0</v>
      </c>
      <c r="R25" s="172">
        <f>P5-R5</f>
        <v>0</v>
      </c>
      <c r="S25" s="171">
        <f>P7-Q7</f>
        <v>18</v>
      </c>
      <c r="T25" s="172">
        <f>P7-R7</f>
        <v>18</v>
      </c>
      <c r="U25" s="171"/>
      <c r="V25" s="172"/>
      <c r="W25" s="171"/>
      <c r="X25" s="172"/>
      <c r="Y25" s="171"/>
      <c r="Z25" s="172"/>
      <c r="AA25" s="76"/>
      <c r="AB25" s="76"/>
    </row>
    <row r="26" spans="1:30" ht="19.95" customHeight="1" x14ac:dyDescent="0.3">
      <c r="A26" s="262"/>
      <c r="B26" s="168" t="s">
        <v>24</v>
      </c>
      <c r="C26" s="49">
        <f t="shared" ref="C26:E30" si="18">SUM(C34,C77)</f>
        <v>30935.56825</v>
      </c>
      <c r="D26" s="49">
        <f t="shared" si="18"/>
        <v>30935.56825</v>
      </c>
      <c r="E26" s="49">
        <f t="shared" si="18"/>
        <v>30935.56825</v>
      </c>
      <c r="F26" s="121"/>
      <c r="G26" s="121"/>
      <c r="H26" s="309"/>
      <c r="I26" s="310"/>
      <c r="J26" s="309"/>
      <c r="K26" s="177"/>
      <c r="L26" s="63"/>
      <c r="M26" s="291" t="s">
        <v>175</v>
      </c>
      <c r="N26" s="292"/>
      <c r="O26" s="171">
        <f>S9-T9</f>
        <v>0</v>
      </c>
      <c r="P26" s="172">
        <f>S9-U9</f>
        <v>0</v>
      </c>
      <c r="Q26" s="171">
        <f>S5-T5</f>
        <v>1.0554100000000517</v>
      </c>
      <c r="R26" s="172">
        <f>S5-U5</f>
        <v>1.0554100000000517</v>
      </c>
      <c r="S26" s="171"/>
      <c r="T26" s="172"/>
      <c r="U26" s="171"/>
      <c r="V26" s="172"/>
      <c r="W26" s="171"/>
      <c r="X26" s="172"/>
      <c r="Y26" s="171"/>
      <c r="Z26" s="172"/>
      <c r="AA26" s="76"/>
      <c r="AB26" s="76"/>
    </row>
    <row r="27" spans="1:30" x14ac:dyDescent="0.3">
      <c r="A27" s="263"/>
      <c r="B27" s="2" t="s">
        <v>19</v>
      </c>
      <c r="C27" s="1">
        <f t="shared" si="18"/>
        <v>0</v>
      </c>
      <c r="D27" s="1">
        <f t="shared" si="18"/>
        <v>0</v>
      </c>
      <c r="E27" s="178">
        <f t="shared" si="18"/>
        <v>0</v>
      </c>
      <c r="F27" s="106"/>
      <c r="G27" s="106"/>
      <c r="H27" s="309"/>
      <c r="I27" s="310"/>
      <c r="J27" s="309"/>
      <c r="K27" s="177"/>
      <c r="L27" s="63"/>
      <c r="M27" s="291"/>
      <c r="N27" s="292"/>
      <c r="O27" s="171"/>
      <c r="P27" s="172"/>
      <c r="Q27" s="171"/>
      <c r="R27" s="172"/>
      <c r="S27" s="171"/>
      <c r="T27" s="172"/>
      <c r="U27" s="171"/>
      <c r="V27" s="172"/>
      <c r="W27" s="171"/>
      <c r="X27" s="172"/>
      <c r="Y27" s="171"/>
      <c r="Z27" s="172"/>
      <c r="AA27" s="76"/>
      <c r="AB27" s="76"/>
    </row>
    <row r="28" spans="1:30" ht="13.95" customHeight="1" x14ac:dyDescent="0.3">
      <c r="A28" s="263"/>
      <c r="B28" s="2" t="s">
        <v>20</v>
      </c>
      <c r="C28" s="49">
        <f t="shared" si="18"/>
        <v>30935.56825</v>
      </c>
      <c r="D28" s="49">
        <f t="shared" si="18"/>
        <v>30935.56825</v>
      </c>
      <c r="E28" s="179">
        <f t="shared" si="18"/>
        <v>30935.56825</v>
      </c>
      <c r="F28" s="103"/>
      <c r="G28" s="103"/>
      <c r="H28" s="309"/>
      <c r="I28" s="310"/>
      <c r="J28" s="309"/>
      <c r="K28" s="177"/>
      <c r="L28" s="63"/>
      <c r="M28" s="291" t="s">
        <v>105</v>
      </c>
      <c r="N28" s="292"/>
      <c r="O28" s="171">
        <f>SUM(O24:O26)</f>
        <v>0</v>
      </c>
      <c r="P28" s="171">
        <f t="shared" ref="P28:Z28" si="19">SUM(P24:P26)</f>
        <v>0</v>
      </c>
      <c r="Q28" s="171">
        <f t="shared" si="19"/>
        <v>1.0554100000000517</v>
      </c>
      <c r="R28" s="171">
        <f t="shared" si="19"/>
        <v>1.0554100000000517</v>
      </c>
      <c r="S28" s="171">
        <f t="shared" si="19"/>
        <v>18</v>
      </c>
      <c r="T28" s="171">
        <f t="shared" si="19"/>
        <v>18</v>
      </c>
      <c r="U28" s="171">
        <f t="shared" si="19"/>
        <v>0</v>
      </c>
      <c r="V28" s="171">
        <f t="shared" si="19"/>
        <v>0</v>
      </c>
      <c r="W28" s="171">
        <f t="shared" si="19"/>
        <v>0</v>
      </c>
      <c r="X28" s="171">
        <f t="shared" si="19"/>
        <v>0</v>
      </c>
      <c r="Y28" s="171">
        <f t="shared" si="19"/>
        <v>0</v>
      </c>
      <c r="Z28" s="171">
        <f t="shared" si="19"/>
        <v>0</v>
      </c>
      <c r="AA28" s="77"/>
      <c r="AB28" s="77"/>
      <c r="AD28" s="45"/>
    </row>
    <row r="29" spans="1:30" ht="12.75" customHeight="1" x14ac:dyDescent="0.3">
      <c r="A29" s="263"/>
      <c r="B29" s="2" t="s">
        <v>21</v>
      </c>
      <c r="C29" s="1">
        <f t="shared" si="18"/>
        <v>0</v>
      </c>
      <c r="D29" s="1">
        <f t="shared" si="18"/>
        <v>0</v>
      </c>
      <c r="E29" s="178">
        <f t="shared" si="18"/>
        <v>0</v>
      </c>
      <c r="F29" s="103"/>
      <c r="G29" s="103"/>
      <c r="H29" s="309"/>
      <c r="I29" s="310"/>
      <c r="J29" s="309"/>
      <c r="K29" s="177"/>
      <c r="L29" s="27"/>
      <c r="M29" s="293" t="s">
        <v>101</v>
      </c>
      <c r="N29" s="294"/>
      <c r="O29" s="180">
        <f>N9*100/M9</f>
        <v>100</v>
      </c>
      <c r="P29" s="181">
        <f>O9*100/M9</f>
        <v>100</v>
      </c>
      <c r="Q29" s="182" t="e">
        <f>N5*100/M5</f>
        <v>#DIV/0!</v>
      </c>
      <c r="R29" s="182" t="e">
        <f>O5*100/M5</f>
        <v>#DIV/0!</v>
      </c>
      <c r="S29" s="182"/>
      <c r="T29" s="181"/>
      <c r="U29" s="182">
        <f>N11*100/M11</f>
        <v>100</v>
      </c>
      <c r="V29" s="181">
        <f>O11*100/M11</f>
        <v>100</v>
      </c>
      <c r="W29" s="182">
        <f>N12*100/M12</f>
        <v>100</v>
      </c>
      <c r="X29" s="181">
        <f>O12*100/M12</f>
        <v>100</v>
      </c>
      <c r="Y29" s="182" t="e">
        <f>N13*100/M13</f>
        <v>#DIV/0!</v>
      </c>
      <c r="Z29" s="183" t="e">
        <f>O13*100/M13</f>
        <v>#DIV/0!</v>
      </c>
      <c r="AA29" s="78"/>
      <c r="AB29" s="79"/>
    </row>
    <row r="30" spans="1:30" ht="15" customHeight="1" x14ac:dyDescent="0.3">
      <c r="A30" s="263"/>
      <c r="B30" s="295" t="s">
        <v>22</v>
      </c>
      <c r="C30" s="296">
        <f t="shared" si="18"/>
        <v>0</v>
      </c>
      <c r="D30" s="296">
        <f t="shared" si="18"/>
        <v>0</v>
      </c>
      <c r="E30" s="258">
        <f t="shared" si="18"/>
        <v>0</v>
      </c>
      <c r="F30" s="103"/>
      <c r="G30" s="103"/>
      <c r="H30" s="309"/>
      <c r="I30" s="310"/>
      <c r="J30" s="309"/>
      <c r="K30" s="177"/>
      <c r="L30" s="63"/>
      <c r="M30" s="293" t="s">
        <v>102</v>
      </c>
      <c r="N30" s="294"/>
      <c r="O30" s="180">
        <f>Q9*100/P9</f>
        <v>100</v>
      </c>
      <c r="P30" s="181">
        <f>R9*100/P9</f>
        <v>100</v>
      </c>
      <c r="Q30" s="182">
        <f>Q5*100/P5</f>
        <v>100</v>
      </c>
      <c r="R30" s="181">
        <f>R5*100/P5</f>
        <v>100</v>
      </c>
      <c r="S30" s="182">
        <f>Q7*100/P7</f>
        <v>99.749283970690044</v>
      </c>
      <c r="T30" s="181">
        <f>R7*100/P7</f>
        <v>99.749283970690044</v>
      </c>
      <c r="U30" s="182"/>
      <c r="V30" s="181"/>
      <c r="W30" s="182"/>
      <c r="X30" s="181"/>
      <c r="Y30" s="182"/>
      <c r="Z30" s="183"/>
      <c r="AA30" s="78"/>
      <c r="AB30" s="79"/>
    </row>
    <row r="31" spans="1:30" ht="15" customHeight="1" x14ac:dyDescent="0.3">
      <c r="A31" s="184"/>
      <c r="B31" s="295"/>
      <c r="C31" s="296"/>
      <c r="D31" s="296"/>
      <c r="E31" s="258"/>
      <c r="F31" s="104"/>
      <c r="G31" s="103"/>
      <c r="H31" s="309"/>
      <c r="I31" s="310"/>
      <c r="J31" s="309"/>
      <c r="K31" s="177"/>
      <c r="L31" s="63"/>
      <c r="M31" s="293" t="s">
        <v>103</v>
      </c>
      <c r="N31" s="294"/>
      <c r="O31" s="180">
        <f>T9*100/S9</f>
        <v>100</v>
      </c>
      <c r="P31" s="181">
        <f>U9*100/S9</f>
        <v>100</v>
      </c>
      <c r="Q31" s="182">
        <f>T5*100/S5</f>
        <v>99.878570312789151</v>
      </c>
      <c r="R31" s="181">
        <f>U5*100/S5</f>
        <v>99.878570312789151</v>
      </c>
      <c r="S31" s="182"/>
      <c r="T31" s="181"/>
      <c r="U31" s="182"/>
      <c r="V31" s="181"/>
      <c r="W31" s="182"/>
      <c r="X31" s="181"/>
      <c r="Y31" s="182"/>
      <c r="Z31" s="183"/>
      <c r="AA31" s="78"/>
      <c r="AB31" s="79"/>
    </row>
    <row r="32" spans="1:30" ht="14.4" thickBot="1" x14ac:dyDescent="0.35">
      <c r="A32" s="184"/>
      <c r="B32" s="185"/>
      <c r="C32" s="186"/>
      <c r="D32" s="186"/>
      <c r="E32" s="186"/>
      <c r="F32" s="92"/>
      <c r="G32" s="104"/>
      <c r="H32" s="309"/>
      <c r="I32" s="310"/>
      <c r="J32" s="309"/>
      <c r="K32" s="177"/>
      <c r="L32" s="63"/>
      <c r="M32" s="311" t="s">
        <v>104</v>
      </c>
      <c r="N32" s="312"/>
      <c r="O32" s="187">
        <f>W9*100/V9</f>
        <v>100</v>
      </c>
      <c r="P32" s="188">
        <f>X9*100/V9</f>
        <v>100</v>
      </c>
      <c r="Q32" s="189">
        <f>W5*100/V5</f>
        <v>99.936785849786105</v>
      </c>
      <c r="R32" s="188">
        <f>X5*100/V5</f>
        <v>99.936785849786105</v>
      </c>
      <c r="S32" s="189">
        <f>S30</f>
        <v>99.749283970690044</v>
      </c>
      <c r="T32" s="189">
        <f>T30</f>
        <v>99.749283970690044</v>
      </c>
      <c r="U32" s="189">
        <f t="shared" ref="U32:Z32" si="20">U29</f>
        <v>100</v>
      </c>
      <c r="V32" s="189">
        <f t="shared" si="20"/>
        <v>100</v>
      </c>
      <c r="W32" s="189">
        <f t="shared" si="20"/>
        <v>100</v>
      </c>
      <c r="X32" s="189">
        <f t="shared" si="20"/>
        <v>100</v>
      </c>
      <c r="Y32" s="189" t="e">
        <f t="shared" si="20"/>
        <v>#DIV/0!</v>
      </c>
      <c r="Z32" s="189" t="e">
        <f t="shared" si="20"/>
        <v>#DIV/0!</v>
      </c>
      <c r="AA32" s="74"/>
      <c r="AB32" s="75"/>
    </row>
    <row r="33" spans="1:13" ht="45.75" customHeight="1" x14ac:dyDescent="0.3">
      <c r="A33" s="190" t="s">
        <v>25</v>
      </c>
      <c r="B33" s="299" t="s">
        <v>112</v>
      </c>
      <c r="C33" s="300"/>
      <c r="D33" s="300"/>
      <c r="E33" s="301"/>
      <c r="F33" s="222"/>
      <c r="G33" s="222"/>
      <c r="H33" s="213"/>
      <c r="I33" s="224"/>
      <c r="J33" s="213"/>
      <c r="K33" s="10"/>
      <c r="L33" s="63"/>
      <c r="M33" s="191"/>
    </row>
    <row r="34" spans="1:13" ht="22.5" customHeight="1" x14ac:dyDescent="0.3">
      <c r="A34" s="262"/>
      <c r="B34" s="2" t="s">
        <v>26</v>
      </c>
      <c r="C34" s="49">
        <f>SUM(C40,C47,C53,C59,C65,C71)</f>
        <v>7696.9120000000003</v>
      </c>
      <c r="D34" s="49">
        <f>D35+D36+D37+D38</f>
        <v>7696.9120000000003</v>
      </c>
      <c r="E34" s="49">
        <f>E35+E36+E37+E38</f>
        <v>7696.9120000000003</v>
      </c>
      <c r="F34" s="223"/>
      <c r="G34" s="223"/>
      <c r="H34" s="214"/>
      <c r="I34" s="225"/>
      <c r="J34" s="214"/>
      <c r="K34" s="10"/>
      <c r="L34" s="63"/>
      <c r="M34" s="191"/>
    </row>
    <row r="35" spans="1:13" x14ac:dyDescent="0.3">
      <c r="A35" s="263"/>
      <c r="B35" s="2" t="s">
        <v>19</v>
      </c>
      <c r="C35" s="1">
        <f>SUM(C41,C48,C54,C60,C66,C72)</f>
        <v>0</v>
      </c>
      <c r="D35" s="1">
        <f>SUM(D41,D48,D54,D60,D66,D72)</f>
        <v>0</v>
      </c>
      <c r="E35" s="1">
        <f>SUM(E41,E48,E54,E60,E66,E72)</f>
        <v>0</v>
      </c>
      <c r="F35" s="223"/>
      <c r="G35" s="223"/>
      <c r="H35" s="214"/>
      <c r="I35" s="225"/>
      <c r="J35" s="214"/>
      <c r="K35" s="10"/>
      <c r="L35" s="63"/>
      <c r="M35" s="191"/>
    </row>
    <row r="36" spans="1:13" x14ac:dyDescent="0.3">
      <c r="A36" s="263"/>
      <c r="B36" s="2" t="s">
        <v>20</v>
      </c>
      <c r="C36" s="1">
        <f t="shared" ref="C36:C38" si="21">SUM(C42,C49,C55,C61,C67,C73)</f>
        <v>7696.9120000000003</v>
      </c>
      <c r="D36" s="1">
        <f t="shared" ref="D36:E36" si="22">SUM(D42,D49,D55,D61,D67,D73)</f>
        <v>7696.9120000000003</v>
      </c>
      <c r="E36" s="1">
        <f t="shared" si="22"/>
        <v>7696.9120000000003</v>
      </c>
      <c r="F36" s="223"/>
      <c r="G36" s="223"/>
      <c r="H36" s="214"/>
      <c r="I36" s="225"/>
      <c r="J36" s="214"/>
      <c r="K36" s="10"/>
      <c r="L36" s="63"/>
      <c r="M36" s="191"/>
    </row>
    <row r="37" spans="1:13" x14ac:dyDescent="0.3">
      <c r="A37" s="263"/>
      <c r="B37" s="2" t="s">
        <v>21</v>
      </c>
      <c r="C37" s="1">
        <f t="shared" si="21"/>
        <v>0</v>
      </c>
      <c r="D37" s="1">
        <f t="shared" ref="D37:E37" si="23">SUM(D43,D50,D56,D62,D68,D74)</f>
        <v>0</v>
      </c>
      <c r="E37" s="1">
        <f t="shared" si="23"/>
        <v>0</v>
      </c>
      <c r="F37" s="223"/>
      <c r="G37" s="223"/>
      <c r="H37" s="214"/>
      <c r="I37" s="225"/>
      <c r="J37" s="214"/>
      <c r="K37" s="10"/>
      <c r="L37" s="63"/>
      <c r="M37" s="191"/>
    </row>
    <row r="38" spans="1:13" ht="26.4" x14ac:dyDescent="0.3">
      <c r="A38" s="263"/>
      <c r="B38" s="2" t="s">
        <v>22</v>
      </c>
      <c r="C38" s="1">
        <f t="shared" si="21"/>
        <v>0</v>
      </c>
      <c r="D38" s="1">
        <f t="shared" ref="D38:E38" si="24">SUM(D44,D51,D57,D63,D69,D75)</f>
        <v>0</v>
      </c>
      <c r="E38" s="1">
        <f t="shared" si="24"/>
        <v>0</v>
      </c>
      <c r="F38" s="229"/>
      <c r="G38" s="229"/>
      <c r="H38" s="215"/>
      <c r="I38" s="237"/>
      <c r="J38" s="215"/>
      <c r="K38" s="10"/>
      <c r="L38" s="63"/>
      <c r="M38" s="191"/>
    </row>
    <row r="39" spans="1:13" ht="22.95" customHeight="1" x14ac:dyDescent="0.3">
      <c r="A39" s="192" t="s">
        <v>113</v>
      </c>
      <c r="B39" s="226" t="s">
        <v>176</v>
      </c>
      <c r="C39" s="227"/>
      <c r="D39" s="227"/>
      <c r="E39" s="228"/>
      <c r="F39" s="125"/>
      <c r="G39" s="193"/>
      <c r="H39" s="128"/>
      <c r="I39" s="127"/>
      <c r="J39" s="128"/>
      <c r="K39" s="10"/>
      <c r="L39" s="254"/>
      <c r="M39" s="191"/>
    </row>
    <row r="40" spans="1:13" x14ac:dyDescent="0.3">
      <c r="A40" s="262"/>
      <c r="B40" s="2" t="s">
        <v>26</v>
      </c>
      <c r="C40" s="1">
        <f>SUM(C41:C45)</f>
        <v>435</v>
      </c>
      <c r="D40" s="1">
        <f>SUM(D41:D45)</f>
        <v>435</v>
      </c>
      <c r="E40" s="1">
        <f>SUM(E41:E45)</f>
        <v>435</v>
      </c>
      <c r="F40" s="222" t="s">
        <v>226</v>
      </c>
      <c r="G40" s="222" t="s">
        <v>71</v>
      </c>
      <c r="H40" s="216" t="s">
        <v>68</v>
      </c>
      <c r="I40" s="236"/>
      <c r="J40" s="216"/>
      <c r="K40" s="10"/>
      <c r="L40" s="254"/>
      <c r="M40" s="191"/>
    </row>
    <row r="41" spans="1:13" x14ac:dyDescent="0.3">
      <c r="A41" s="263"/>
      <c r="B41" s="2" t="s">
        <v>19</v>
      </c>
      <c r="C41" s="1"/>
      <c r="D41" s="1"/>
      <c r="E41" s="1"/>
      <c r="F41" s="223"/>
      <c r="G41" s="223"/>
      <c r="H41" s="216"/>
      <c r="I41" s="236"/>
      <c r="J41" s="216"/>
      <c r="K41" s="10"/>
      <c r="L41" s="254"/>
      <c r="M41" s="191"/>
    </row>
    <row r="42" spans="1:13" x14ac:dyDescent="0.3">
      <c r="A42" s="263"/>
      <c r="B42" s="2" t="s">
        <v>20</v>
      </c>
      <c r="C42" s="49">
        <v>435</v>
      </c>
      <c r="D42" s="1">
        <v>435</v>
      </c>
      <c r="E42" s="1">
        <v>435</v>
      </c>
      <c r="F42" s="223"/>
      <c r="G42" s="223"/>
      <c r="H42" s="216"/>
      <c r="I42" s="236"/>
      <c r="J42" s="216"/>
      <c r="K42" s="10"/>
      <c r="L42" s="254"/>
      <c r="M42" s="191"/>
    </row>
    <row r="43" spans="1:13" x14ac:dyDescent="0.3">
      <c r="A43" s="263"/>
      <c r="B43" s="2" t="s">
        <v>21</v>
      </c>
      <c r="C43" s="1"/>
      <c r="D43" s="1"/>
      <c r="E43" s="1"/>
      <c r="F43" s="223"/>
      <c r="G43" s="223"/>
      <c r="H43" s="216"/>
      <c r="I43" s="236"/>
      <c r="J43" s="216"/>
      <c r="K43" s="10"/>
      <c r="L43" s="254"/>
      <c r="M43" s="191"/>
    </row>
    <row r="44" spans="1:13" ht="26.4" x14ac:dyDescent="0.3">
      <c r="A44" s="263"/>
      <c r="B44" s="2" t="s">
        <v>22</v>
      </c>
      <c r="C44" s="1"/>
      <c r="D44" s="1"/>
      <c r="E44" s="1"/>
      <c r="F44" s="223"/>
      <c r="G44" s="223"/>
      <c r="H44" s="216"/>
      <c r="I44" s="236"/>
      <c r="J44" s="216"/>
      <c r="K44" s="10"/>
      <c r="L44" s="254"/>
      <c r="M44" s="191"/>
    </row>
    <row r="45" spans="1:13" x14ac:dyDescent="0.3">
      <c r="A45" s="302"/>
      <c r="B45" s="2" t="s">
        <v>23</v>
      </c>
      <c r="C45" s="1"/>
      <c r="D45" s="1"/>
      <c r="E45" s="1"/>
      <c r="F45" s="229"/>
      <c r="G45" s="229"/>
      <c r="H45" s="216"/>
      <c r="I45" s="236"/>
      <c r="J45" s="216"/>
      <c r="K45" s="10"/>
      <c r="L45" s="254"/>
      <c r="M45" s="191"/>
    </row>
    <row r="46" spans="1:13" ht="31.2" customHeight="1" x14ac:dyDescent="0.3">
      <c r="A46" s="190" t="s">
        <v>27</v>
      </c>
      <c r="B46" s="226" t="s">
        <v>54</v>
      </c>
      <c r="C46" s="227"/>
      <c r="D46" s="227"/>
      <c r="E46" s="228"/>
      <c r="F46" s="125"/>
      <c r="G46" s="193"/>
      <c r="H46" s="128"/>
      <c r="I46" s="127"/>
      <c r="J46" s="128"/>
      <c r="K46" s="194"/>
      <c r="L46" s="254"/>
      <c r="M46" s="191"/>
    </row>
    <row r="47" spans="1:13" ht="13.8" customHeight="1" x14ac:dyDescent="0.3">
      <c r="A47" s="184"/>
      <c r="B47" s="2" t="s">
        <v>26</v>
      </c>
      <c r="C47" s="1">
        <f>SUM(C48:C51)</f>
        <v>2390</v>
      </c>
      <c r="D47" s="1">
        <f>SUM(D48:D51)</f>
        <v>2390</v>
      </c>
      <c r="E47" s="1">
        <f>SUM(E48:E51)</f>
        <v>2390</v>
      </c>
      <c r="F47" s="222" t="s">
        <v>226</v>
      </c>
      <c r="G47" s="222" t="s">
        <v>74</v>
      </c>
      <c r="H47" s="216" t="s">
        <v>218</v>
      </c>
      <c r="I47" s="236"/>
      <c r="J47" s="216"/>
      <c r="K47" s="10"/>
      <c r="L47" s="254"/>
      <c r="M47" s="191"/>
    </row>
    <row r="48" spans="1:13" x14ac:dyDescent="0.3">
      <c r="A48" s="184"/>
      <c r="B48" s="2" t="s">
        <v>19</v>
      </c>
      <c r="C48" s="1"/>
      <c r="D48" s="1"/>
      <c r="E48" s="1"/>
      <c r="F48" s="223"/>
      <c r="G48" s="223"/>
      <c r="H48" s="216"/>
      <c r="I48" s="236"/>
      <c r="J48" s="216"/>
      <c r="K48" s="10"/>
      <c r="L48" s="254"/>
      <c r="M48" s="191"/>
    </row>
    <row r="49" spans="1:13" x14ac:dyDescent="0.3">
      <c r="A49" s="184"/>
      <c r="B49" s="2" t="s">
        <v>20</v>
      </c>
      <c r="C49" s="49">
        <v>2390</v>
      </c>
      <c r="D49" s="1">
        <v>2390</v>
      </c>
      <c r="E49" s="1">
        <v>2390</v>
      </c>
      <c r="F49" s="223"/>
      <c r="G49" s="223"/>
      <c r="H49" s="216"/>
      <c r="I49" s="236"/>
      <c r="J49" s="216"/>
      <c r="K49" s="10"/>
      <c r="L49" s="254"/>
      <c r="M49" s="191"/>
    </row>
    <row r="50" spans="1:13" x14ac:dyDescent="0.3">
      <c r="A50" s="184"/>
      <c r="B50" s="2" t="s">
        <v>21</v>
      </c>
      <c r="C50" s="1"/>
      <c r="D50" s="1"/>
      <c r="E50" s="1"/>
      <c r="F50" s="223"/>
      <c r="G50" s="223"/>
      <c r="H50" s="216"/>
      <c r="I50" s="236"/>
      <c r="J50" s="216"/>
      <c r="K50" s="10"/>
      <c r="L50" s="254"/>
      <c r="M50" s="191"/>
    </row>
    <row r="51" spans="1:13" ht="26.4" x14ac:dyDescent="0.3">
      <c r="A51" s="184"/>
      <c r="B51" s="2" t="s">
        <v>22</v>
      </c>
      <c r="C51" s="1"/>
      <c r="D51" s="1"/>
      <c r="E51" s="1"/>
      <c r="F51" s="223"/>
      <c r="G51" s="223"/>
      <c r="H51" s="216"/>
      <c r="I51" s="236"/>
      <c r="J51" s="216"/>
      <c r="K51" s="10"/>
      <c r="L51" s="254"/>
      <c r="M51" s="191"/>
    </row>
    <row r="52" spans="1:13" ht="31.95" customHeight="1" x14ac:dyDescent="0.3">
      <c r="A52" s="262" t="s">
        <v>27</v>
      </c>
      <c r="B52" s="226" t="s">
        <v>54</v>
      </c>
      <c r="C52" s="227"/>
      <c r="D52" s="227"/>
      <c r="E52" s="228"/>
      <c r="F52" s="5"/>
      <c r="G52" s="193"/>
      <c r="H52" s="128"/>
      <c r="I52" s="127"/>
      <c r="J52" s="128"/>
      <c r="K52" s="194"/>
      <c r="L52" s="254"/>
      <c r="M52" s="191"/>
    </row>
    <row r="53" spans="1:13" x14ac:dyDescent="0.3">
      <c r="A53" s="263"/>
      <c r="B53" s="2" t="s">
        <v>26</v>
      </c>
      <c r="C53" s="1">
        <f>SUM(C54:C57)</f>
        <v>1150</v>
      </c>
      <c r="D53" s="1">
        <f>SUM(D54:D57)</f>
        <v>1150</v>
      </c>
      <c r="E53" s="1">
        <f>SUM(E54:E57)</f>
        <v>1150</v>
      </c>
      <c r="F53" s="223" t="s">
        <v>33</v>
      </c>
      <c r="G53" s="222" t="s">
        <v>67</v>
      </c>
      <c r="H53" s="216" t="s">
        <v>68</v>
      </c>
      <c r="I53" s="236"/>
      <c r="J53" s="216"/>
      <c r="K53" s="10"/>
      <c r="L53" s="254"/>
      <c r="M53" s="191"/>
    </row>
    <row r="54" spans="1:13" x14ac:dyDescent="0.3">
      <c r="A54" s="263"/>
      <c r="B54" s="2" t="s">
        <v>19</v>
      </c>
      <c r="C54" s="1"/>
      <c r="D54" s="1"/>
      <c r="E54" s="1"/>
      <c r="F54" s="223"/>
      <c r="G54" s="223"/>
      <c r="H54" s="216"/>
      <c r="I54" s="236"/>
      <c r="J54" s="216"/>
      <c r="K54" s="10"/>
      <c r="L54" s="254"/>
      <c r="M54" s="191"/>
    </row>
    <row r="55" spans="1:13" x14ac:dyDescent="0.3">
      <c r="A55" s="263"/>
      <c r="B55" s="2" t="s">
        <v>20</v>
      </c>
      <c r="C55" s="49">
        <v>1150</v>
      </c>
      <c r="D55" s="1">
        <v>1150</v>
      </c>
      <c r="E55" s="1">
        <v>1150</v>
      </c>
      <c r="F55" s="223"/>
      <c r="G55" s="223"/>
      <c r="H55" s="216"/>
      <c r="I55" s="236"/>
      <c r="J55" s="216"/>
      <c r="K55" s="10"/>
      <c r="L55" s="254"/>
      <c r="M55" s="191"/>
    </row>
    <row r="56" spans="1:13" x14ac:dyDescent="0.3">
      <c r="A56" s="263"/>
      <c r="B56" s="2" t="s">
        <v>21</v>
      </c>
      <c r="C56" s="1"/>
      <c r="D56" s="1"/>
      <c r="E56" s="1"/>
      <c r="F56" s="223"/>
      <c r="G56" s="223"/>
      <c r="H56" s="216"/>
      <c r="I56" s="236"/>
      <c r="J56" s="216"/>
      <c r="K56" s="10"/>
      <c r="L56" s="254"/>
      <c r="M56" s="191"/>
    </row>
    <row r="57" spans="1:13" ht="26.4" x14ac:dyDescent="0.3">
      <c r="A57" s="263"/>
      <c r="B57" s="2" t="s">
        <v>22</v>
      </c>
      <c r="C57" s="1"/>
      <c r="D57" s="1"/>
      <c r="E57" s="1"/>
      <c r="F57" s="223"/>
      <c r="G57" s="223"/>
      <c r="H57" s="216"/>
      <c r="I57" s="236"/>
      <c r="J57" s="216"/>
      <c r="K57" s="10"/>
      <c r="L57" s="254"/>
      <c r="M57" s="191"/>
    </row>
    <row r="58" spans="1:13" ht="27" customHeight="1" x14ac:dyDescent="0.3">
      <c r="A58" s="262" t="s">
        <v>27</v>
      </c>
      <c r="B58" s="226" t="s">
        <v>54</v>
      </c>
      <c r="C58" s="227"/>
      <c r="D58" s="227"/>
      <c r="E58" s="228"/>
      <c r="F58" s="5"/>
      <c r="G58" s="193"/>
      <c r="H58" s="128"/>
      <c r="I58" s="127"/>
      <c r="J58" s="128"/>
      <c r="K58" s="194"/>
      <c r="L58" s="254"/>
      <c r="M58" s="191"/>
    </row>
    <row r="59" spans="1:13" x14ac:dyDescent="0.3">
      <c r="A59" s="263"/>
      <c r="B59" s="2" t="s">
        <v>26</v>
      </c>
      <c r="C59" s="1">
        <f>SUM(C60:C63)</f>
        <v>0</v>
      </c>
      <c r="D59" s="1">
        <f>SUM(D60:D63)</f>
        <v>0</v>
      </c>
      <c r="E59" s="1">
        <f>SUM(E60:E63)</f>
        <v>0</v>
      </c>
      <c r="F59" s="223" t="s">
        <v>181</v>
      </c>
      <c r="G59" s="222" t="s">
        <v>73</v>
      </c>
      <c r="H59" s="216" t="s">
        <v>66</v>
      </c>
      <c r="I59" s="236"/>
      <c r="J59" s="216"/>
      <c r="K59" s="10"/>
      <c r="L59" s="254"/>
      <c r="M59" s="191"/>
    </row>
    <row r="60" spans="1:13" x14ac:dyDescent="0.3">
      <c r="A60" s="263"/>
      <c r="B60" s="2" t="s">
        <v>19</v>
      </c>
      <c r="C60" s="1"/>
      <c r="D60" s="1"/>
      <c r="E60" s="1"/>
      <c r="F60" s="223"/>
      <c r="G60" s="223"/>
      <c r="H60" s="216"/>
      <c r="I60" s="236"/>
      <c r="J60" s="216"/>
      <c r="K60" s="10"/>
      <c r="L60" s="254"/>
      <c r="M60" s="191"/>
    </row>
    <row r="61" spans="1:13" x14ac:dyDescent="0.3">
      <c r="A61" s="263"/>
      <c r="B61" s="2" t="s">
        <v>20</v>
      </c>
      <c r="C61" s="49">
        <v>0</v>
      </c>
      <c r="D61" s="1"/>
      <c r="E61" s="1"/>
      <c r="F61" s="223"/>
      <c r="G61" s="223"/>
      <c r="H61" s="216"/>
      <c r="I61" s="236"/>
      <c r="J61" s="216"/>
      <c r="K61" s="10"/>
      <c r="L61" s="254"/>
      <c r="M61" s="191"/>
    </row>
    <row r="62" spans="1:13" x14ac:dyDescent="0.3">
      <c r="A62" s="263"/>
      <c r="B62" s="2" t="s">
        <v>21</v>
      </c>
      <c r="C62" s="1"/>
      <c r="D62" s="1"/>
      <c r="E62" s="1"/>
      <c r="F62" s="223"/>
      <c r="G62" s="223"/>
      <c r="H62" s="216"/>
      <c r="I62" s="236"/>
      <c r="J62" s="216"/>
      <c r="K62" s="10"/>
      <c r="L62" s="254"/>
      <c r="M62" s="191"/>
    </row>
    <row r="63" spans="1:13" ht="26.4" x14ac:dyDescent="0.3">
      <c r="A63" s="263"/>
      <c r="B63" s="2" t="s">
        <v>22</v>
      </c>
      <c r="C63" s="1"/>
      <c r="D63" s="1"/>
      <c r="E63" s="1"/>
      <c r="F63" s="223"/>
      <c r="G63" s="223"/>
      <c r="H63" s="216"/>
      <c r="I63" s="236"/>
      <c r="J63" s="216"/>
      <c r="K63" s="10"/>
      <c r="L63" s="254"/>
      <c r="M63" s="191"/>
    </row>
    <row r="64" spans="1:13" ht="29.4" customHeight="1" x14ac:dyDescent="0.3">
      <c r="A64" s="262" t="s">
        <v>28</v>
      </c>
      <c r="B64" s="226" t="s">
        <v>228</v>
      </c>
      <c r="C64" s="227"/>
      <c r="D64" s="227"/>
      <c r="E64" s="228"/>
      <c r="F64" s="222" t="s">
        <v>227</v>
      </c>
      <c r="G64" s="222" t="s">
        <v>67</v>
      </c>
      <c r="H64" s="213" t="s">
        <v>66</v>
      </c>
      <c r="I64" s="224"/>
      <c r="J64" s="213"/>
      <c r="K64" s="194"/>
      <c r="L64" s="286"/>
      <c r="M64" s="191"/>
    </row>
    <row r="65" spans="1:13" x14ac:dyDescent="0.3">
      <c r="A65" s="263"/>
      <c r="B65" s="2" t="s">
        <v>26</v>
      </c>
      <c r="C65" s="1">
        <f>SUM(C66:C69)</f>
        <v>3186.9119999999998</v>
      </c>
      <c r="D65" s="1">
        <f>SUM(D66:D69)</f>
        <v>3186.9119999999998</v>
      </c>
      <c r="E65" s="1">
        <f>SUM(E66:E69)</f>
        <v>3186.9119999999998</v>
      </c>
      <c r="F65" s="223"/>
      <c r="G65" s="265"/>
      <c r="H65" s="238"/>
      <c r="I65" s="266"/>
      <c r="J65" s="238"/>
      <c r="K65" s="10"/>
      <c r="L65" s="286"/>
      <c r="M65" s="191"/>
    </row>
    <row r="66" spans="1:13" x14ac:dyDescent="0.3">
      <c r="A66" s="263"/>
      <c r="B66" s="2" t="s">
        <v>19</v>
      </c>
      <c r="C66" s="1"/>
      <c r="D66" s="1"/>
      <c r="E66" s="1"/>
      <c r="F66" s="223"/>
      <c r="G66" s="265"/>
      <c r="H66" s="238"/>
      <c r="I66" s="266"/>
      <c r="J66" s="238"/>
      <c r="K66" s="10"/>
      <c r="L66" s="286"/>
      <c r="M66" s="191"/>
    </row>
    <row r="67" spans="1:13" x14ac:dyDescent="0.3">
      <c r="A67" s="263"/>
      <c r="B67" s="2" t="s">
        <v>20</v>
      </c>
      <c r="C67" s="49">
        <v>3186.9119999999998</v>
      </c>
      <c r="D67" s="1">
        <v>3186.9119999999998</v>
      </c>
      <c r="E67" s="1">
        <v>3186.9119999999998</v>
      </c>
      <c r="F67" s="223"/>
      <c r="G67" s="265"/>
      <c r="H67" s="238"/>
      <c r="I67" s="266"/>
      <c r="J67" s="238"/>
      <c r="K67" s="10"/>
      <c r="L67" s="286"/>
      <c r="M67" s="131"/>
    </row>
    <row r="68" spans="1:13" x14ac:dyDescent="0.3">
      <c r="A68" s="263"/>
      <c r="B68" s="2" t="s">
        <v>21</v>
      </c>
      <c r="C68" s="1"/>
      <c r="D68" s="1"/>
      <c r="E68" s="1"/>
      <c r="F68" s="223"/>
      <c r="G68" s="265"/>
      <c r="H68" s="238"/>
      <c r="I68" s="266"/>
      <c r="J68" s="238"/>
      <c r="K68" s="10"/>
      <c r="L68" s="286"/>
      <c r="M68" s="191"/>
    </row>
    <row r="69" spans="1:13" ht="26.4" x14ac:dyDescent="0.3">
      <c r="A69" s="263"/>
      <c r="B69" s="2" t="s">
        <v>22</v>
      </c>
      <c r="C69" s="1"/>
      <c r="D69" s="1"/>
      <c r="E69" s="1"/>
      <c r="F69" s="223"/>
      <c r="G69" s="265"/>
      <c r="H69" s="238"/>
      <c r="I69" s="266"/>
      <c r="J69" s="238"/>
      <c r="K69" s="10"/>
      <c r="L69" s="286"/>
      <c r="M69" s="191"/>
    </row>
    <row r="70" spans="1:13" ht="55.2" customHeight="1" x14ac:dyDescent="0.3">
      <c r="A70" s="190" t="s">
        <v>89</v>
      </c>
      <c r="B70" s="226" t="s">
        <v>182</v>
      </c>
      <c r="C70" s="227"/>
      <c r="D70" s="227"/>
      <c r="E70" s="228"/>
      <c r="F70" s="125"/>
      <c r="G70" s="193"/>
      <c r="H70" s="128"/>
      <c r="I70" s="127"/>
      <c r="J70" s="128"/>
      <c r="K70" s="194"/>
      <c r="L70" s="63"/>
      <c r="M70" s="191"/>
    </row>
    <row r="71" spans="1:13" x14ac:dyDescent="0.3">
      <c r="A71" s="184"/>
      <c r="B71" s="2" t="s">
        <v>26</v>
      </c>
      <c r="C71" s="1">
        <f>SUM(C72:C75)</f>
        <v>535</v>
      </c>
      <c r="D71" s="1">
        <f>SUM(D72:D75)</f>
        <v>535</v>
      </c>
      <c r="E71" s="1">
        <f>SUM(E72:E75)</f>
        <v>535</v>
      </c>
      <c r="F71" s="222" t="s">
        <v>226</v>
      </c>
      <c r="G71" s="222" t="s">
        <v>67</v>
      </c>
      <c r="H71" s="216" t="s">
        <v>68</v>
      </c>
      <c r="I71" s="236"/>
      <c r="J71" s="216"/>
      <c r="K71" s="10"/>
      <c r="L71" s="254"/>
      <c r="M71" s="191"/>
    </row>
    <row r="72" spans="1:13" x14ac:dyDescent="0.3">
      <c r="A72" s="184"/>
      <c r="B72" s="2" t="s">
        <v>19</v>
      </c>
      <c r="C72" s="1"/>
      <c r="D72" s="1"/>
      <c r="E72" s="1"/>
      <c r="F72" s="223"/>
      <c r="G72" s="223"/>
      <c r="H72" s="216"/>
      <c r="I72" s="236"/>
      <c r="J72" s="216"/>
      <c r="K72" s="10"/>
      <c r="L72" s="254"/>
      <c r="M72" s="191"/>
    </row>
    <row r="73" spans="1:13" x14ac:dyDescent="0.3">
      <c r="A73" s="184"/>
      <c r="B73" s="2" t="s">
        <v>20</v>
      </c>
      <c r="C73" s="1">
        <v>535</v>
      </c>
      <c r="D73" s="1">
        <v>535</v>
      </c>
      <c r="E73" s="1">
        <v>535</v>
      </c>
      <c r="F73" s="223"/>
      <c r="G73" s="223"/>
      <c r="H73" s="216"/>
      <c r="I73" s="236"/>
      <c r="J73" s="216"/>
      <c r="K73" s="10"/>
      <c r="L73" s="254"/>
      <c r="M73" s="191"/>
    </row>
    <row r="74" spans="1:13" x14ac:dyDescent="0.3">
      <c r="A74" s="184"/>
      <c r="B74" s="2" t="s">
        <v>21</v>
      </c>
      <c r="C74" s="1"/>
      <c r="D74" s="1"/>
      <c r="E74" s="1"/>
      <c r="F74" s="223"/>
      <c r="G74" s="223"/>
      <c r="H74" s="216"/>
      <c r="I74" s="236"/>
      <c r="J74" s="216"/>
      <c r="K74" s="10"/>
      <c r="L74" s="254"/>
      <c r="M74" s="191"/>
    </row>
    <row r="75" spans="1:13" ht="26.4" x14ac:dyDescent="0.3">
      <c r="A75" s="184"/>
      <c r="B75" s="2" t="s">
        <v>22</v>
      </c>
      <c r="C75" s="1"/>
      <c r="D75" s="1"/>
      <c r="E75" s="1"/>
      <c r="F75" s="223"/>
      <c r="G75" s="223"/>
      <c r="H75" s="216"/>
      <c r="I75" s="236"/>
      <c r="J75" s="216"/>
      <c r="K75" s="10"/>
      <c r="L75" s="254"/>
      <c r="M75" s="191"/>
    </row>
    <row r="76" spans="1:13" ht="55.2" customHeight="1" x14ac:dyDescent="0.3">
      <c r="A76" s="190" t="s">
        <v>29</v>
      </c>
      <c r="B76" s="233" t="s">
        <v>114</v>
      </c>
      <c r="C76" s="267"/>
      <c r="D76" s="267"/>
      <c r="E76" s="268"/>
      <c r="F76" s="125"/>
      <c r="G76" s="193"/>
      <c r="H76" s="128"/>
      <c r="I76" s="127"/>
      <c r="J76" s="128"/>
      <c r="K76" s="194"/>
      <c r="L76" s="63"/>
      <c r="M76" s="191"/>
    </row>
    <row r="77" spans="1:13" x14ac:dyDescent="0.3">
      <c r="A77" s="184"/>
      <c r="B77" s="2" t="s">
        <v>26</v>
      </c>
      <c r="C77" s="49">
        <f>SUM(C78:C81)</f>
        <v>23238.65625</v>
      </c>
      <c r="D77" s="49">
        <f t="shared" ref="D77:E77" si="25">SUM(D78:D81)</f>
        <v>23238.65625</v>
      </c>
      <c r="E77" s="49">
        <f t="shared" si="25"/>
        <v>23238.65625</v>
      </c>
      <c r="F77" s="222"/>
      <c r="G77" s="222"/>
      <c r="H77" s="216"/>
      <c r="I77" s="236"/>
      <c r="J77" s="216"/>
      <c r="K77" s="10"/>
      <c r="L77" s="63"/>
      <c r="M77" s="191"/>
    </row>
    <row r="78" spans="1:13" x14ac:dyDescent="0.3">
      <c r="A78" s="184"/>
      <c r="B78" s="2" t="s">
        <v>19</v>
      </c>
      <c r="C78" s="1">
        <f t="shared" ref="C78:E81" si="26">SUM(C84,C90,C96,C102,C108,C114,C120,C126,C132,C138)</f>
        <v>0</v>
      </c>
      <c r="D78" s="1">
        <f t="shared" si="26"/>
        <v>0</v>
      </c>
      <c r="E78" s="1">
        <f t="shared" si="26"/>
        <v>0</v>
      </c>
      <c r="F78" s="223"/>
      <c r="G78" s="223"/>
      <c r="H78" s="216"/>
      <c r="I78" s="236"/>
      <c r="J78" s="216"/>
      <c r="K78" s="10"/>
      <c r="L78" s="63"/>
      <c r="M78" s="191"/>
    </row>
    <row r="79" spans="1:13" x14ac:dyDescent="0.3">
      <c r="A79" s="184"/>
      <c r="B79" s="2" t="s">
        <v>20</v>
      </c>
      <c r="C79" s="49">
        <f>SUM(C85,C91,C97,C109,C115,C121,C127,C133,C139,C145,C151)</f>
        <v>23238.65625</v>
      </c>
      <c r="D79" s="49">
        <f t="shared" ref="D79:E79" si="27">SUM(D85,D91,D97,D109,D115,D121,D127,D133,D139,D145,D151)</f>
        <v>23238.65625</v>
      </c>
      <c r="E79" s="49">
        <f t="shared" si="27"/>
        <v>23238.65625</v>
      </c>
      <c r="F79" s="223"/>
      <c r="G79" s="223"/>
      <c r="H79" s="216"/>
      <c r="I79" s="236"/>
      <c r="J79" s="216"/>
      <c r="K79" s="10"/>
      <c r="L79" s="63"/>
      <c r="M79" s="191"/>
    </row>
    <row r="80" spans="1:13" x14ac:dyDescent="0.3">
      <c r="A80" s="184"/>
      <c r="B80" s="2" t="s">
        <v>21</v>
      </c>
      <c r="C80" s="1">
        <f t="shared" si="26"/>
        <v>0</v>
      </c>
      <c r="D80" s="1">
        <f t="shared" si="26"/>
        <v>0</v>
      </c>
      <c r="E80" s="1">
        <f t="shared" si="26"/>
        <v>0</v>
      </c>
      <c r="F80" s="223"/>
      <c r="G80" s="223"/>
      <c r="H80" s="216"/>
      <c r="I80" s="236"/>
      <c r="J80" s="216"/>
      <c r="K80" s="10"/>
      <c r="L80" s="63"/>
      <c r="M80" s="191"/>
    </row>
    <row r="81" spans="1:13" ht="26.4" x14ac:dyDescent="0.3">
      <c r="A81" s="184"/>
      <c r="B81" s="2" t="s">
        <v>22</v>
      </c>
      <c r="C81" s="1">
        <f t="shared" si="26"/>
        <v>0</v>
      </c>
      <c r="D81" s="1">
        <f t="shared" si="26"/>
        <v>0</v>
      </c>
      <c r="E81" s="1">
        <f t="shared" si="26"/>
        <v>0</v>
      </c>
      <c r="F81" s="223"/>
      <c r="G81" s="229"/>
      <c r="H81" s="216"/>
      <c r="I81" s="236"/>
      <c r="J81" s="216"/>
      <c r="K81" s="10"/>
      <c r="L81" s="63"/>
      <c r="M81" s="191"/>
    </row>
    <row r="82" spans="1:13" ht="46.95" customHeight="1" x14ac:dyDescent="0.3">
      <c r="A82" s="217" t="s">
        <v>30</v>
      </c>
      <c r="B82" s="226" t="s">
        <v>183</v>
      </c>
      <c r="C82" s="227"/>
      <c r="D82" s="227"/>
      <c r="E82" s="228"/>
      <c r="F82" s="5"/>
      <c r="G82" s="193"/>
      <c r="H82" s="128"/>
      <c r="I82" s="127"/>
      <c r="J82" s="128"/>
      <c r="K82" s="194"/>
      <c r="L82" s="254"/>
      <c r="M82" s="191"/>
    </row>
    <row r="83" spans="1:13" ht="13.8" customHeight="1" x14ac:dyDescent="0.3">
      <c r="A83" s="218"/>
      <c r="B83" s="2" t="s">
        <v>26</v>
      </c>
      <c r="C83" s="1">
        <f>SUM(C84:C87)</f>
        <v>395</v>
      </c>
      <c r="D83" s="1">
        <f>SUM(D84:D87)</f>
        <v>395</v>
      </c>
      <c r="E83" s="1">
        <f>SUM(E84:E87)</f>
        <v>395</v>
      </c>
      <c r="F83" s="222" t="s">
        <v>226</v>
      </c>
      <c r="G83" s="222" t="s">
        <v>67</v>
      </c>
      <c r="H83" s="236" t="s">
        <v>217</v>
      </c>
      <c r="I83" s="236"/>
      <c r="J83" s="216"/>
      <c r="K83" s="10"/>
      <c r="L83" s="254"/>
      <c r="M83" s="191"/>
    </row>
    <row r="84" spans="1:13" x14ac:dyDescent="0.3">
      <c r="A84" s="218"/>
      <c r="B84" s="2" t="s">
        <v>19</v>
      </c>
      <c r="C84" s="1"/>
      <c r="D84" s="1"/>
      <c r="E84" s="1"/>
      <c r="F84" s="223"/>
      <c r="G84" s="223"/>
      <c r="H84" s="236"/>
      <c r="I84" s="236"/>
      <c r="J84" s="216"/>
      <c r="K84" s="10"/>
      <c r="L84" s="254"/>
      <c r="M84" s="191"/>
    </row>
    <row r="85" spans="1:13" x14ac:dyDescent="0.3">
      <c r="A85" s="218"/>
      <c r="B85" s="2" t="s">
        <v>20</v>
      </c>
      <c r="C85" s="49">
        <v>395</v>
      </c>
      <c r="D85" s="1">
        <v>395</v>
      </c>
      <c r="E85" s="1">
        <v>395</v>
      </c>
      <c r="F85" s="223"/>
      <c r="G85" s="223"/>
      <c r="H85" s="236"/>
      <c r="I85" s="236"/>
      <c r="J85" s="216"/>
      <c r="K85" s="10"/>
      <c r="L85" s="254"/>
      <c r="M85" s="191"/>
    </row>
    <row r="86" spans="1:13" x14ac:dyDescent="0.3">
      <c r="A86" s="218"/>
      <c r="B86" s="2" t="s">
        <v>21</v>
      </c>
      <c r="C86" s="1"/>
      <c r="D86" s="1"/>
      <c r="E86" s="1"/>
      <c r="F86" s="223"/>
      <c r="G86" s="223"/>
      <c r="H86" s="236"/>
      <c r="I86" s="236"/>
      <c r="J86" s="216"/>
      <c r="K86" s="10"/>
      <c r="L86" s="254"/>
      <c r="M86" s="191"/>
    </row>
    <row r="87" spans="1:13" ht="26.4" x14ac:dyDescent="0.3">
      <c r="A87" s="218"/>
      <c r="B87" s="2" t="s">
        <v>22</v>
      </c>
      <c r="C87" s="1"/>
      <c r="D87" s="1"/>
      <c r="E87" s="1"/>
      <c r="F87" s="223"/>
      <c r="G87" s="223"/>
      <c r="H87" s="236"/>
      <c r="I87" s="236"/>
      <c r="J87" s="216"/>
      <c r="K87" s="10"/>
      <c r="L87" s="254"/>
      <c r="M87" s="191"/>
    </row>
    <row r="88" spans="1:13" ht="30.6" customHeight="1" x14ac:dyDescent="0.3">
      <c r="A88" s="217" t="s">
        <v>75</v>
      </c>
      <c r="B88" s="226" t="s">
        <v>178</v>
      </c>
      <c r="C88" s="227"/>
      <c r="D88" s="227"/>
      <c r="E88" s="228"/>
      <c r="F88" s="5"/>
      <c r="G88" s="193"/>
      <c r="H88" s="128"/>
      <c r="I88" s="127"/>
      <c r="J88" s="128"/>
      <c r="K88" s="194"/>
      <c r="L88" s="254"/>
      <c r="M88" s="191"/>
    </row>
    <row r="89" spans="1:13" ht="13.8" customHeight="1" x14ac:dyDescent="0.3">
      <c r="A89" s="218"/>
      <c r="B89" s="2" t="s">
        <v>26</v>
      </c>
      <c r="C89" s="1">
        <f>SUM(C90:C93)</f>
        <v>212.71250000000001</v>
      </c>
      <c r="D89" s="1">
        <f>SUM(D90:D93)</f>
        <v>212.71250000000001</v>
      </c>
      <c r="E89" s="1">
        <f>SUM(E90:E93)</f>
        <v>212.71250000000001</v>
      </c>
      <c r="F89" s="222" t="s">
        <v>226</v>
      </c>
      <c r="G89" s="222" t="s">
        <v>67</v>
      </c>
      <c r="H89" s="216" t="s">
        <v>68</v>
      </c>
      <c r="I89" s="236"/>
      <c r="J89" s="216"/>
      <c r="K89" s="10"/>
      <c r="L89" s="254"/>
      <c r="M89" s="191"/>
    </row>
    <row r="90" spans="1:13" x14ac:dyDescent="0.3">
      <c r="A90" s="218"/>
      <c r="B90" s="2" t="s">
        <v>19</v>
      </c>
      <c r="C90" s="1"/>
      <c r="D90" s="1"/>
      <c r="E90" s="1"/>
      <c r="F90" s="223"/>
      <c r="G90" s="223"/>
      <c r="H90" s="216"/>
      <c r="I90" s="236"/>
      <c r="J90" s="216"/>
      <c r="K90" s="10"/>
      <c r="L90" s="254"/>
      <c r="M90" s="191"/>
    </row>
    <row r="91" spans="1:13" x14ac:dyDescent="0.3">
      <c r="A91" s="218"/>
      <c r="B91" s="2" t="s">
        <v>20</v>
      </c>
      <c r="C91" s="49">
        <v>212.71250000000001</v>
      </c>
      <c r="D91" s="1">
        <v>212.71250000000001</v>
      </c>
      <c r="E91" s="1">
        <v>212.71250000000001</v>
      </c>
      <c r="F91" s="223"/>
      <c r="G91" s="223"/>
      <c r="H91" s="216"/>
      <c r="I91" s="236"/>
      <c r="J91" s="216"/>
      <c r="K91" s="10"/>
      <c r="L91" s="254"/>
      <c r="M91" s="191"/>
    </row>
    <row r="92" spans="1:13" x14ac:dyDescent="0.3">
      <c r="A92" s="218"/>
      <c r="B92" s="2" t="s">
        <v>21</v>
      </c>
      <c r="C92" s="1"/>
      <c r="D92" s="1"/>
      <c r="E92" s="1"/>
      <c r="F92" s="223"/>
      <c r="G92" s="223"/>
      <c r="H92" s="216"/>
      <c r="I92" s="236"/>
      <c r="J92" s="216"/>
      <c r="K92" s="10"/>
      <c r="L92" s="254"/>
      <c r="M92" s="191"/>
    </row>
    <row r="93" spans="1:13" ht="26.4" x14ac:dyDescent="0.3">
      <c r="A93" s="218"/>
      <c r="B93" s="2" t="s">
        <v>22</v>
      </c>
      <c r="C93" s="1"/>
      <c r="D93" s="1"/>
      <c r="E93" s="1"/>
      <c r="F93" s="223"/>
      <c r="G93" s="223"/>
      <c r="H93" s="216"/>
      <c r="I93" s="236"/>
      <c r="J93" s="216"/>
      <c r="K93" s="10"/>
      <c r="L93" s="254"/>
      <c r="M93" s="191"/>
    </row>
    <row r="94" spans="1:13" ht="51" customHeight="1" x14ac:dyDescent="0.3">
      <c r="A94" s="217" t="s">
        <v>31</v>
      </c>
      <c r="B94" s="226" t="s">
        <v>184</v>
      </c>
      <c r="C94" s="227"/>
      <c r="D94" s="227"/>
      <c r="E94" s="228"/>
      <c r="F94" s="5"/>
      <c r="G94" s="193"/>
      <c r="H94" s="128"/>
      <c r="I94" s="127"/>
      <c r="J94" s="128"/>
      <c r="K94" s="194"/>
      <c r="L94" s="63"/>
      <c r="M94" s="191"/>
    </row>
    <row r="95" spans="1:13" ht="13.8" customHeight="1" x14ac:dyDescent="0.3">
      <c r="A95" s="218"/>
      <c r="B95" s="2" t="s">
        <v>26</v>
      </c>
      <c r="C95" s="1">
        <f>SUM(C96:C99)</f>
        <v>887.28750000000002</v>
      </c>
      <c r="D95" s="1">
        <f>SUM(D96:D99)</f>
        <v>887.28750000000002</v>
      </c>
      <c r="E95" s="1">
        <f>SUM(E96:E99)</f>
        <v>887.28750000000002</v>
      </c>
      <c r="F95" s="222" t="s">
        <v>226</v>
      </c>
      <c r="G95" s="222" t="s">
        <v>74</v>
      </c>
      <c r="H95" s="216" t="s">
        <v>68</v>
      </c>
      <c r="I95" s="236"/>
      <c r="J95" s="216"/>
      <c r="K95" s="10"/>
      <c r="L95" s="286"/>
      <c r="M95" s="191"/>
    </row>
    <row r="96" spans="1:13" x14ac:dyDescent="0.3">
      <c r="A96" s="218"/>
      <c r="B96" s="2" t="s">
        <v>19</v>
      </c>
      <c r="C96" s="1"/>
      <c r="D96" s="1"/>
      <c r="E96" s="1"/>
      <c r="F96" s="223"/>
      <c r="G96" s="223"/>
      <c r="H96" s="216"/>
      <c r="I96" s="236"/>
      <c r="J96" s="216"/>
      <c r="K96" s="10"/>
      <c r="L96" s="286"/>
      <c r="M96" s="191"/>
    </row>
    <row r="97" spans="1:24" x14ac:dyDescent="0.3">
      <c r="A97" s="218"/>
      <c r="B97" s="2" t="s">
        <v>20</v>
      </c>
      <c r="C97" s="49">
        <v>887.28750000000002</v>
      </c>
      <c r="D97" s="1">
        <v>887.28750000000002</v>
      </c>
      <c r="E97" s="1">
        <v>887.28750000000002</v>
      </c>
      <c r="F97" s="223"/>
      <c r="G97" s="223"/>
      <c r="H97" s="216"/>
      <c r="I97" s="236"/>
      <c r="J97" s="216"/>
      <c r="K97" s="10"/>
      <c r="L97" s="286"/>
      <c r="M97" s="191"/>
    </row>
    <row r="98" spans="1:24" x14ac:dyDescent="0.3">
      <c r="A98" s="218"/>
      <c r="B98" s="2" t="s">
        <v>21</v>
      </c>
      <c r="C98" s="1"/>
      <c r="D98" s="1"/>
      <c r="E98" s="1"/>
      <c r="F98" s="223"/>
      <c r="G98" s="223"/>
      <c r="H98" s="216"/>
      <c r="I98" s="236"/>
      <c r="J98" s="216"/>
      <c r="K98" s="10"/>
      <c r="L98" s="286"/>
      <c r="M98" s="191"/>
    </row>
    <row r="99" spans="1:24" ht="26.4" x14ac:dyDescent="0.3">
      <c r="A99" s="218"/>
      <c r="B99" s="2" t="s">
        <v>22</v>
      </c>
      <c r="C99" s="1"/>
      <c r="D99" s="1"/>
      <c r="E99" s="1"/>
      <c r="F99" s="223"/>
      <c r="G99" s="223"/>
      <c r="H99" s="216"/>
      <c r="I99" s="236"/>
      <c r="J99" s="216"/>
      <c r="K99" s="10"/>
      <c r="L99" s="286"/>
      <c r="M99" s="191"/>
    </row>
    <row r="100" spans="1:24" ht="34.200000000000003" customHeight="1" x14ac:dyDescent="0.3">
      <c r="A100" s="217" t="s">
        <v>32</v>
      </c>
      <c r="B100" s="271" t="s">
        <v>115</v>
      </c>
      <c r="C100" s="272"/>
      <c r="D100" s="272"/>
      <c r="E100" s="273"/>
      <c r="F100" s="5"/>
      <c r="G100" s="193"/>
      <c r="H100" s="128"/>
      <c r="I100" s="127"/>
      <c r="J100" s="128"/>
      <c r="K100" s="194"/>
      <c r="L100" s="63"/>
      <c r="M100" s="191"/>
    </row>
    <row r="101" spans="1:24" ht="13.8" customHeight="1" x14ac:dyDescent="0.3">
      <c r="A101" s="218"/>
      <c r="B101" s="2" t="s">
        <v>26</v>
      </c>
      <c r="C101" s="1">
        <f>SUM(C102:C105)</f>
        <v>0</v>
      </c>
      <c r="D101" s="1">
        <f>SUM(D102:D105)</f>
        <v>0</v>
      </c>
      <c r="E101" s="1">
        <f>SUM(E102:E105)</f>
        <v>0</v>
      </c>
      <c r="F101" s="222" t="s">
        <v>226</v>
      </c>
      <c r="G101" s="222"/>
      <c r="H101" s="216"/>
      <c r="I101" s="236"/>
      <c r="J101" s="216"/>
      <c r="K101" s="10"/>
      <c r="L101" s="63"/>
      <c r="M101" s="284"/>
    </row>
    <row r="102" spans="1:24" x14ac:dyDescent="0.3">
      <c r="A102" s="218"/>
      <c r="B102" s="2" t="s">
        <v>19</v>
      </c>
      <c r="C102" s="1"/>
      <c r="D102" s="1"/>
      <c r="E102" s="1"/>
      <c r="F102" s="223"/>
      <c r="G102" s="223"/>
      <c r="H102" s="216"/>
      <c r="I102" s="236"/>
      <c r="J102" s="216"/>
      <c r="K102" s="10"/>
      <c r="L102" s="63"/>
      <c r="M102" s="284"/>
    </row>
    <row r="103" spans="1:24" x14ac:dyDescent="0.3">
      <c r="A103" s="218"/>
      <c r="B103" s="2" t="s">
        <v>20</v>
      </c>
      <c r="C103" s="1">
        <v>0</v>
      </c>
      <c r="D103" s="1">
        <v>0</v>
      </c>
      <c r="E103" s="1">
        <v>0</v>
      </c>
      <c r="F103" s="223"/>
      <c r="G103" s="223"/>
      <c r="H103" s="216"/>
      <c r="I103" s="236"/>
      <c r="J103" s="216"/>
      <c r="K103" s="10"/>
      <c r="L103" s="63"/>
      <c r="M103" s="284"/>
    </row>
    <row r="104" spans="1:24" x14ac:dyDescent="0.3">
      <c r="A104" s="218"/>
      <c r="B104" s="2" t="s">
        <v>21</v>
      </c>
      <c r="C104" s="1"/>
      <c r="D104" s="1"/>
      <c r="E104" s="1"/>
      <c r="F104" s="223"/>
      <c r="G104" s="223"/>
      <c r="H104" s="216"/>
      <c r="I104" s="236"/>
      <c r="J104" s="216"/>
      <c r="K104" s="10"/>
      <c r="L104" s="63"/>
      <c r="M104" s="284"/>
    </row>
    <row r="105" spans="1:24" ht="26.4" x14ac:dyDescent="0.3">
      <c r="A105" s="218"/>
      <c r="B105" s="2" t="s">
        <v>22</v>
      </c>
      <c r="C105" s="1"/>
      <c r="D105" s="1"/>
      <c r="E105" s="1"/>
      <c r="F105" s="223"/>
      <c r="G105" s="223"/>
      <c r="H105" s="216"/>
      <c r="I105" s="236"/>
      <c r="J105" s="216"/>
      <c r="K105" s="10"/>
      <c r="L105" s="63"/>
      <c r="M105" s="284"/>
    </row>
    <row r="106" spans="1:24" ht="78.599999999999994" customHeight="1" x14ac:dyDescent="0.3">
      <c r="A106" s="217" t="s">
        <v>90</v>
      </c>
      <c r="B106" s="226" t="s">
        <v>185</v>
      </c>
      <c r="C106" s="227"/>
      <c r="D106" s="227"/>
      <c r="E106" s="228"/>
      <c r="F106" s="5"/>
      <c r="G106" s="222" t="s">
        <v>67</v>
      </c>
      <c r="H106" s="213" t="s">
        <v>68</v>
      </c>
      <c r="I106" s="119"/>
      <c r="J106" s="195"/>
      <c r="K106" s="194"/>
      <c r="L106" s="63"/>
      <c r="M106" s="191"/>
    </row>
    <row r="107" spans="1:24" ht="14.4" customHeight="1" x14ac:dyDescent="0.3">
      <c r="A107" s="218"/>
      <c r="B107" s="2" t="s">
        <v>26</v>
      </c>
      <c r="C107" s="1">
        <f>SUM(C108:C111)</f>
        <v>910.75</v>
      </c>
      <c r="D107" s="1">
        <f>SUM(D108:D111)</f>
        <v>910.75</v>
      </c>
      <c r="E107" s="1">
        <f>SUM(E108:E111)</f>
        <v>910.75</v>
      </c>
      <c r="F107" s="222" t="s">
        <v>226</v>
      </c>
      <c r="G107" s="223"/>
      <c r="H107" s="214"/>
      <c r="I107" s="225"/>
      <c r="J107" s="214"/>
      <c r="K107" s="196"/>
      <c r="L107" s="197"/>
      <c r="M107" s="285"/>
      <c r="N107" s="32"/>
      <c r="O107" s="33"/>
      <c r="P107" s="32"/>
      <c r="Q107" s="32"/>
      <c r="R107" s="32"/>
      <c r="S107" s="32"/>
      <c r="T107" s="34"/>
      <c r="U107" s="34"/>
      <c r="V107" s="32"/>
      <c r="W107" s="34"/>
      <c r="X107" s="34"/>
    </row>
    <row r="108" spans="1:24" ht="14.4" x14ac:dyDescent="0.3">
      <c r="A108" s="218"/>
      <c r="B108" s="2" t="s">
        <v>19</v>
      </c>
      <c r="C108" s="1"/>
      <c r="D108" s="1"/>
      <c r="E108" s="1"/>
      <c r="F108" s="223"/>
      <c r="G108" s="223"/>
      <c r="H108" s="214"/>
      <c r="I108" s="225"/>
      <c r="J108" s="214"/>
      <c r="K108" s="196"/>
      <c r="L108" s="197"/>
      <c r="M108" s="285"/>
      <c r="N108" s="32"/>
      <c r="O108" s="33"/>
      <c r="P108" s="32"/>
      <c r="Q108" s="32"/>
      <c r="R108" s="32"/>
      <c r="S108" s="32"/>
      <c r="T108" s="34"/>
      <c r="U108" s="34"/>
      <c r="V108" s="32"/>
      <c r="W108" s="34"/>
      <c r="X108" s="34"/>
    </row>
    <row r="109" spans="1:24" ht="14.4" x14ac:dyDescent="0.3">
      <c r="A109" s="218"/>
      <c r="B109" s="2" t="s">
        <v>20</v>
      </c>
      <c r="C109" s="49">
        <v>910.75</v>
      </c>
      <c r="D109" s="1">
        <v>910.75</v>
      </c>
      <c r="E109" s="1">
        <v>910.75</v>
      </c>
      <c r="F109" s="223"/>
      <c r="G109" s="223"/>
      <c r="H109" s="214"/>
      <c r="I109" s="225"/>
      <c r="J109" s="214"/>
      <c r="K109" s="196"/>
      <c r="L109" s="197"/>
      <c r="M109" s="285"/>
      <c r="N109" s="32"/>
      <c r="O109" s="33"/>
      <c r="P109" s="32"/>
      <c r="Q109" s="32"/>
      <c r="R109" s="32"/>
      <c r="S109" s="32"/>
      <c r="T109" s="34"/>
      <c r="U109" s="34"/>
      <c r="V109" s="32"/>
      <c r="W109" s="34"/>
      <c r="X109" s="34"/>
    </row>
    <row r="110" spans="1:24" ht="14.4" x14ac:dyDescent="0.3">
      <c r="A110" s="218"/>
      <c r="B110" s="2" t="s">
        <v>21</v>
      </c>
      <c r="C110" s="1"/>
      <c r="D110" s="1"/>
      <c r="E110" s="1"/>
      <c r="F110" s="223"/>
      <c r="G110" s="223"/>
      <c r="H110" s="214"/>
      <c r="I110" s="225"/>
      <c r="J110" s="214"/>
      <c r="K110" s="196"/>
      <c r="L110" s="197"/>
      <c r="M110" s="285"/>
      <c r="N110" s="32"/>
      <c r="O110" s="33"/>
      <c r="P110" s="32"/>
      <c r="Q110" s="32"/>
      <c r="R110" s="32"/>
      <c r="S110" s="32"/>
      <c r="T110" s="34"/>
      <c r="U110" s="34"/>
      <c r="V110" s="32"/>
      <c r="W110" s="34"/>
      <c r="X110" s="34"/>
    </row>
    <row r="111" spans="1:24" ht="26.4" x14ac:dyDescent="0.3">
      <c r="A111" s="218"/>
      <c r="B111" s="2" t="s">
        <v>22</v>
      </c>
      <c r="C111" s="1"/>
      <c r="D111" s="1"/>
      <c r="E111" s="1"/>
      <c r="F111" s="223"/>
      <c r="G111" s="223"/>
      <c r="H111" s="215"/>
      <c r="I111" s="225"/>
      <c r="J111" s="214"/>
      <c r="K111" s="196"/>
      <c r="L111" s="197"/>
      <c r="M111" s="285"/>
      <c r="N111" s="32"/>
      <c r="O111" s="33"/>
      <c r="P111" s="32"/>
      <c r="Q111" s="32"/>
      <c r="R111" s="32"/>
      <c r="S111" s="32"/>
      <c r="T111" s="34"/>
      <c r="U111" s="34"/>
      <c r="V111" s="32"/>
      <c r="W111" s="34"/>
      <c r="X111" s="34"/>
    </row>
    <row r="112" spans="1:24" ht="51.6" customHeight="1" x14ac:dyDescent="0.3">
      <c r="A112" s="217" t="s">
        <v>94</v>
      </c>
      <c r="B112" s="226" t="s">
        <v>186</v>
      </c>
      <c r="C112" s="227"/>
      <c r="D112" s="227"/>
      <c r="E112" s="228"/>
      <c r="F112" s="5"/>
      <c r="G112" s="222" t="s">
        <v>67</v>
      </c>
      <c r="H112" s="213" t="s">
        <v>68</v>
      </c>
      <c r="I112" s="224"/>
      <c r="J112" s="213"/>
      <c r="K112" s="194"/>
      <c r="L112" s="63"/>
      <c r="M112" s="191"/>
    </row>
    <row r="113" spans="1:13" ht="13.8" customHeight="1" x14ac:dyDescent="0.3">
      <c r="A113" s="218"/>
      <c r="B113" s="2" t="s">
        <v>26</v>
      </c>
      <c r="C113" s="1">
        <f>SUM(C114:C117)</f>
        <v>0</v>
      </c>
      <c r="D113" s="1">
        <f>SUM(D114:D117)</f>
        <v>0</v>
      </c>
      <c r="E113" s="1">
        <f>SUM(E114:E117)</f>
        <v>0</v>
      </c>
      <c r="F113" s="222" t="s">
        <v>226</v>
      </c>
      <c r="G113" s="223"/>
      <c r="H113" s="214"/>
      <c r="I113" s="225"/>
      <c r="J113" s="214"/>
      <c r="K113" s="10"/>
      <c r="L113" s="63"/>
      <c r="M113" s="191"/>
    </row>
    <row r="114" spans="1:13" x14ac:dyDescent="0.3">
      <c r="A114" s="218"/>
      <c r="B114" s="2" t="s">
        <v>19</v>
      </c>
      <c r="C114" s="1"/>
      <c r="D114" s="1"/>
      <c r="E114" s="1"/>
      <c r="F114" s="223"/>
      <c r="G114" s="223"/>
      <c r="H114" s="214"/>
      <c r="I114" s="225"/>
      <c r="J114" s="214"/>
      <c r="K114" s="10"/>
      <c r="L114" s="63"/>
      <c r="M114" s="191"/>
    </row>
    <row r="115" spans="1:13" x14ac:dyDescent="0.3">
      <c r="A115" s="218"/>
      <c r="B115" s="2" t="s">
        <v>20</v>
      </c>
      <c r="C115" s="49">
        <v>0</v>
      </c>
      <c r="D115" s="1"/>
      <c r="E115" s="1"/>
      <c r="F115" s="223"/>
      <c r="G115" s="223"/>
      <c r="H115" s="214"/>
      <c r="I115" s="225"/>
      <c r="J115" s="214"/>
      <c r="K115" s="10"/>
      <c r="L115" s="63"/>
      <c r="M115" s="191"/>
    </row>
    <row r="116" spans="1:13" x14ac:dyDescent="0.3">
      <c r="A116" s="218"/>
      <c r="B116" s="2" t="s">
        <v>21</v>
      </c>
      <c r="C116" s="1"/>
      <c r="D116" s="1"/>
      <c r="E116" s="1"/>
      <c r="F116" s="223"/>
      <c r="G116" s="223"/>
      <c r="H116" s="214"/>
      <c r="I116" s="225"/>
      <c r="J116" s="214"/>
      <c r="K116" s="10"/>
      <c r="L116" s="63"/>
      <c r="M116" s="191"/>
    </row>
    <row r="117" spans="1:13" ht="26.4" x14ac:dyDescent="0.3">
      <c r="A117" s="218"/>
      <c r="B117" s="2" t="s">
        <v>22</v>
      </c>
      <c r="C117" s="1"/>
      <c r="D117" s="1"/>
      <c r="E117" s="1"/>
      <c r="F117" s="223"/>
      <c r="G117" s="223"/>
      <c r="H117" s="215"/>
      <c r="I117" s="225"/>
      <c r="J117" s="214"/>
      <c r="K117" s="10"/>
      <c r="L117" s="63"/>
      <c r="M117" s="191"/>
    </row>
    <row r="118" spans="1:13" ht="51.6" customHeight="1" x14ac:dyDescent="0.3">
      <c r="A118" s="217" t="s">
        <v>91</v>
      </c>
      <c r="B118" s="226" t="s">
        <v>187</v>
      </c>
      <c r="C118" s="227"/>
      <c r="D118" s="227"/>
      <c r="E118" s="228"/>
      <c r="F118" s="5"/>
      <c r="G118" s="222" t="s">
        <v>67</v>
      </c>
      <c r="H118" s="213" t="s">
        <v>68</v>
      </c>
      <c r="I118" s="224"/>
      <c r="J118" s="213"/>
      <c r="K118" s="194"/>
      <c r="L118" s="63"/>
      <c r="M118" s="191"/>
    </row>
    <row r="119" spans="1:13" ht="13.8" customHeight="1" x14ac:dyDescent="0.3">
      <c r="A119" s="218"/>
      <c r="B119" s="2" t="s">
        <v>26</v>
      </c>
      <c r="C119" s="1">
        <f>SUM(C120:C123)</f>
        <v>371.75</v>
      </c>
      <c r="D119" s="1">
        <f>SUM(D120:D123)</f>
        <v>371.75</v>
      </c>
      <c r="E119" s="1">
        <f>SUM(E120:E123)</f>
        <v>371.75</v>
      </c>
      <c r="F119" s="222" t="s">
        <v>226</v>
      </c>
      <c r="G119" s="223"/>
      <c r="H119" s="214"/>
      <c r="I119" s="225"/>
      <c r="J119" s="214"/>
      <c r="K119" s="10"/>
      <c r="L119" s="63"/>
      <c r="M119" s="191"/>
    </row>
    <row r="120" spans="1:13" x14ac:dyDescent="0.3">
      <c r="A120" s="218"/>
      <c r="B120" s="2" t="s">
        <v>19</v>
      </c>
      <c r="C120" s="1"/>
      <c r="D120" s="1"/>
      <c r="E120" s="1"/>
      <c r="F120" s="223"/>
      <c r="G120" s="223"/>
      <c r="H120" s="214"/>
      <c r="I120" s="225"/>
      <c r="J120" s="214"/>
      <c r="K120" s="10"/>
      <c r="L120" s="63"/>
      <c r="M120" s="191"/>
    </row>
    <row r="121" spans="1:13" x14ac:dyDescent="0.3">
      <c r="A121" s="218"/>
      <c r="B121" s="2" t="s">
        <v>20</v>
      </c>
      <c r="C121" s="49">
        <v>371.75</v>
      </c>
      <c r="D121" s="1">
        <v>371.75</v>
      </c>
      <c r="E121" s="1">
        <v>371.75</v>
      </c>
      <c r="F121" s="223"/>
      <c r="G121" s="223"/>
      <c r="H121" s="214"/>
      <c r="I121" s="225"/>
      <c r="J121" s="214"/>
      <c r="K121" s="10"/>
      <c r="L121" s="63"/>
      <c r="M121" s="191"/>
    </row>
    <row r="122" spans="1:13" x14ac:dyDescent="0.3">
      <c r="A122" s="218"/>
      <c r="B122" s="2" t="s">
        <v>21</v>
      </c>
      <c r="C122" s="1"/>
      <c r="D122" s="1"/>
      <c r="E122" s="1"/>
      <c r="F122" s="223"/>
      <c r="G122" s="223"/>
      <c r="H122" s="214"/>
      <c r="I122" s="225"/>
      <c r="J122" s="214"/>
      <c r="K122" s="10"/>
      <c r="L122" s="63"/>
      <c r="M122" s="191"/>
    </row>
    <row r="123" spans="1:13" ht="26.4" x14ac:dyDescent="0.3">
      <c r="A123" s="218"/>
      <c r="B123" s="2" t="s">
        <v>22</v>
      </c>
      <c r="C123" s="1"/>
      <c r="D123" s="1"/>
      <c r="E123" s="1"/>
      <c r="F123" s="223"/>
      <c r="G123" s="223"/>
      <c r="H123" s="214"/>
      <c r="I123" s="225"/>
      <c r="J123" s="214"/>
      <c r="K123" s="10"/>
      <c r="L123" s="63"/>
      <c r="M123" s="191"/>
    </row>
    <row r="124" spans="1:13" ht="33" customHeight="1" x14ac:dyDescent="0.3">
      <c r="A124" s="217" t="s">
        <v>76</v>
      </c>
      <c r="B124" s="226" t="s">
        <v>188</v>
      </c>
      <c r="C124" s="227"/>
      <c r="D124" s="227"/>
      <c r="E124" s="228"/>
      <c r="F124" s="5"/>
      <c r="G124" s="222"/>
      <c r="H124" s="213"/>
      <c r="I124" s="224"/>
      <c r="J124" s="213"/>
      <c r="K124" s="194"/>
      <c r="L124" s="63"/>
      <c r="M124" s="191"/>
    </row>
    <row r="125" spans="1:13" ht="13.8" customHeight="1" x14ac:dyDescent="0.3">
      <c r="A125" s="218"/>
      <c r="B125" s="2" t="s">
        <v>26</v>
      </c>
      <c r="C125" s="1">
        <f>SUM(C126:C129)</f>
        <v>0</v>
      </c>
      <c r="D125" s="1">
        <f>SUM(D126:D129)</f>
        <v>0</v>
      </c>
      <c r="E125" s="1">
        <f>SUM(E126:E129)</f>
        <v>0</v>
      </c>
      <c r="F125" s="222" t="s">
        <v>226</v>
      </c>
      <c r="G125" s="223"/>
      <c r="H125" s="214"/>
      <c r="I125" s="225"/>
      <c r="J125" s="214"/>
      <c r="K125" s="10"/>
      <c r="L125" s="63"/>
      <c r="M125" s="191"/>
    </row>
    <row r="126" spans="1:13" x14ac:dyDescent="0.3">
      <c r="A126" s="218"/>
      <c r="B126" s="2" t="s">
        <v>19</v>
      </c>
      <c r="C126" s="1"/>
      <c r="D126" s="1"/>
      <c r="E126" s="1"/>
      <c r="F126" s="223"/>
      <c r="G126" s="223"/>
      <c r="H126" s="214"/>
      <c r="I126" s="225"/>
      <c r="J126" s="214"/>
      <c r="K126" s="10"/>
      <c r="L126" s="63"/>
      <c r="M126" s="191"/>
    </row>
    <row r="127" spans="1:13" x14ac:dyDescent="0.3">
      <c r="A127" s="218"/>
      <c r="B127" s="2" t="s">
        <v>20</v>
      </c>
      <c r="C127" s="1">
        <v>0</v>
      </c>
      <c r="D127" s="1">
        <v>0</v>
      </c>
      <c r="E127" s="1">
        <v>0</v>
      </c>
      <c r="F127" s="223"/>
      <c r="G127" s="223"/>
      <c r="H127" s="214"/>
      <c r="I127" s="225"/>
      <c r="J127" s="214"/>
      <c r="K127" s="10"/>
      <c r="L127" s="63"/>
      <c r="M127" s="191"/>
    </row>
    <row r="128" spans="1:13" x14ac:dyDescent="0.3">
      <c r="A128" s="218"/>
      <c r="B128" s="2" t="s">
        <v>21</v>
      </c>
      <c r="C128" s="1"/>
      <c r="D128" s="1"/>
      <c r="E128" s="1"/>
      <c r="F128" s="223"/>
      <c r="G128" s="223"/>
      <c r="H128" s="214"/>
      <c r="I128" s="225"/>
      <c r="J128" s="214"/>
      <c r="K128" s="10"/>
      <c r="L128" s="63"/>
      <c r="M128" s="191"/>
    </row>
    <row r="129" spans="1:13" ht="26.4" x14ac:dyDescent="0.3">
      <c r="A129" s="218"/>
      <c r="B129" s="2" t="s">
        <v>22</v>
      </c>
      <c r="C129" s="1"/>
      <c r="D129" s="1"/>
      <c r="E129" s="1"/>
      <c r="F129" s="223"/>
      <c r="G129" s="223"/>
      <c r="H129" s="214"/>
      <c r="I129" s="225"/>
      <c r="J129" s="214"/>
      <c r="K129" s="10"/>
      <c r="L129" s="63"/>
      <c r="M129" s="191"/>
    </row>
    <row r="130" spans="1:13" ht="34.5" customHeight="1" x14ac:dyDescent="0.3">
      <c r="A130" s="198" t="s">
        <v>190</v>
      </c>
      <c r="B130" s="226" t="s">
        <v>116</v>
      </c>
      <c r="C130" s="227"/>
      <c r="D130" s="227"/>
      <c r="E130" s="228"/>
      <c r="F130" s="5"/>
      <c r="G130" s="193"/>
      <c r="H130" s="128"/>
      <c r="I130" s="127"/>
      <c r="J130" s="128"/>
      <c r="K130" s="194"/>
      <c r="L130" s="63"/>
      <c r="M130" s="191"/>
    </row>
    <row r="131" spans="1:13" x14ac:dyDescent="0.3">
      <c r="A131" s="199"/>
      <c r="B131" s="2" t="s">
        <v>26</v>
      </c>
      <c r="C131" s="1">
        <f>SUM(C132:C135)</f>
        <v>0</v>
      </c>
      <c r="D131" s="1">
        <f>SUM(D132:D135)</f>
        <v>0</v>
      </c>
      <c r="E131" s="1">
        <f>SUM(E132:E135)</f>
        <v>0</v>
      </c>
      <c r="F131" s="223" t="s">
        <v>189</v>
      </c>
      <c r="G131" s="222" t="s">
        <v>67</v>
      </c>
      <c r="H131" s="216" t="s">
        <v>68</v>
      </c>
      <c r="I131" s="236"/>
      <c r="J131" s="216"/>
      <c r="K131" s="10"/>
      <c r="L131" s="63"/>
      <c r="M131" s="284"/>
    </row>
    <row r="132" spans="1:13" x14ac:dyDescent="0.3">
      <c r="A132" s="199"/>
      <c r="B132" s="2" t="s">
        <v>19</v>
      </c>
      <c r="C132" s="1"/>
      <c r="D132" s="1"/>
      <c r="E132" s="1"/>
      <c r="F132" s="223"/>
      <c r="G132" s="223"/>
      <c r="H132" s="216"/>
      <c r="I132" s="236"/>
      <c r="J132" s="216"/>
      <c r="K132" s="10"/>
      <c r="L132" s="63"/>
      <c r="M132" s="284"/>
    </row>
    <row r="133" spans="1:13" x14ac:dyDescent="0.3">
      <c r="A133" s="199"/>
      <c r="B133" s="2" t="s">
        <v>20</v>
      </c>
      <c r="C133" s="49">
        <v>0</v>
      </c>
      <c r="D133" s="1"/>
      <c r="E133" s="1"/>
      <c r="F133" s="223"/>
      <c r="G133" s="223"/>
      <c r="H133" s="216"/>
      <c r="I133" s="236"/>
      <c r="J133" s="216"/>
      <c r="K133" s="10"/>
      <c r="L133" s="63"/>
      <c r="M133" s="284"/>
    </row>
    <row r="134" spans="1:13" x14ac:dyDescent="0.3">
      <c r="A134" s="199"/>
      <c r="B134" s="2" t="s">
        <v>21</v>
      </c>
      <c r="C134" s="1"/>
      <c r="D134" s="1"/>
      <c r="E134" s="1"/>
      <c r="F134" s="223"/>
      <c r="G134" s="223"/>
      <c r="H134" s="216"/>
      <c r="I134" s="236"/>
      <c r="J134" s="216"/>
      <c r="K134" s="10"/>
      <c r="L134" s="63"/>
      <c r="M134" s="284"/>
    </row>
    <row r="135" spans="1:13" ht="26.4" x14ac:dyDescent="0.3">
      <c r="A135" s="199"/>
      <c r="B135" s="2" t="s">
        <v>22</v>
      </c>
      <c r="C135" s="1"/>
      <c r="D135" s="1"/>
      <c r="E135" s="1"/>
      <c r="F135" s="223"/>
      <c r="G135" s="223"/>
      <c r="H135" s="216"/>
      <c r="I135" s="236"/>
      <c r="J135" s="216"/>
      <c r="K135" s="10"/>
      <c r="L135" s="63"/>
      <c r="M135" s="284"/>
    </row>
    <row r="136" spans="1:13" ht="78.599999999999994" customHeight="1" x14ac:dyDescent="0.3">
      <c r="A136" s="217" t="s">
        <v>77</v>
      </c>
      <c r="B136" s="219" t="s">
        <v>191</v>
      </c>
      <c r="C136" s="220"/>
      <c r="D136" s="220"/>
      <c r="E136" s="221"/>
      <c r="F136" s="5"/>
      <c r="G136" s="222" t="s">
        <v>67</v>
      </c>
      <c r="H136" s="213" t="s">
        <v>68</v>
      </c>
      <c r="I136" s="224"/>
      <c r="J136" s="213"/>
      <c r="K136" s="194"/>
      <c r="L136" s="63"/>
      <c r="M136" s="191"/>
    </row>
    <row r="137" spans="1:13" ht="13.8" customHeight="1" x14ac:dyDescent="0.3">
      <c r="A137" s="218"/>
      <c r="B137" s="2" t="s">
        <v>26</v>
      </c>
      <c r="C137" s="1">
        <f>SUM(C138:C141)</f>
        <v>167.5</v>
      </c>
      <c r="D137" s="1">
        <f>SUM(D138:D141)</f>
        <v>167.5</v>
      </c>
      <c r="E137" s="1">
        <f>SUM(E138:E141)</f>
        <v>167.5</v>
      </c>
      <c r="F137" s="222" t="s">
        <v>226</v>
      </c>
      <c r="G137" s="223"/>
      <c r="H137" s="214"/>
      <c r="I137" s="225"/>
      <c r="J137" s="214"/>
      <c r="K137" s="10"/>
      <c r="L137" s="63"/>
      <c r="M137" s="191"/>
    </row>
    <row r="138" spans="1:13" x14ac:dyDescent="0.3">
      <c r="A138" s="218"/>
      <c r="B138" s="2" t="s">
        <v>19</v>
      </c>
      <c r="C138" s="1"/>
      <c r="D138" s="1"/>
      <c r="E138" s="1"/>
      <c r="F138" s="223"/>
      <c r="G138" s="223"/>
      <c r="H138" s="214"/>
      <c r="I138" s="225"/>
      <c r="J138" s="214"/>
      <c r="K138" s="10"/>
      <c r="L138" s="63"/>
      <c r="M138" s="191"/>
    </row>
    <row r="139" spans="1:13" x14ac:dyDescent="0.3">
      <c r="A139" s="218"/>
      <c r="B139" s="2" t="s">
        <v>20</v>
      </c>
      <c r="C139" s="49">
        <v>167.5</v>
      </c>
      <c r="D139" s="1">
        <v>167.5</v>
      </c>
      <c r="E139" s="1">
        <v>167.5</v>
      </c>
      <c r="F139" s="223"/>
      <c r="G139" s="223"/>
      <c r="H139" s="214"/>
      <c r="I139" s="225"/>
      <c r="J139" s="214"/>
      <c r="K139" s="10"/>
      <c r="L139" s="63"/>
      <c r="M139" s="191"/>
    </row>
    <row r="140" spans="1:13" x14ac:dyDescent="0.3">
      <c r="A140" s="218"/>
      <c r="B140" s="2" t="s">
        <v>21</v>
      </c>
      <c r="C140" s="1"/>
      <c r="D140" s="1"/>
      <c r="E140" s="1"/>
      <c r="F140" s="223"/>
      <c r="G140" s="223"/>
      <c r="H140" s="214"/>
      <c r="I140" s="225"/>
      <c r="J140" s="214"/>
      <c r="K140" s="10"/>
      <c r="L140" s="63"/>
      <c r="M140" s="191"/>
    </row>
    <row r="141" spans="1:13" ht="26.4" x14ac:dyDescent="0.3">
      <c r="A141" s="218"/>
      <c r="B141" s="2" t="s">
        <v>22</v>
      </c>
      <c r="C141" s="1"/>
      <c r="D141" s="1"/>
      <c r="E141" s="1"/>
      <c r="F141" s="223"/>
      <c r="G141" s="223"/>
      <c r="H141" s="214"/>
      <c r="I141" s="225"/>
      <c r="J141" s="214"/>
      <c r="K141" s="10"/>
      <c r="L141" s="63"/>
      <c r="M141" s="191"/>
    </row>
    <row r="142" spans="1:13" ht="38.4" customHeight="1" x14ac:dyDescent="0.3">
      <c r="A142" s="217" t="s">
        <v>216</v>
      </c>
      <c r="B142" s="219" t="s">
        <v>229</v>
      </c>
      <c r="C142" s="220"/>
      <c r="D142" s="220"/>
      <c r="E142" s="221"/>
      <c r="F142" s="5"/>
      <c r="G142" s="222" t="s">
        <v>214</v>
      </c>
      <c r="H142" s="213" t="s">
        <v>215</v>
      </c>
      <c r="I142" s="224"/>
      <c r="J142" s="213"/>
      <c r="K142" s="194"/>
      <c r="L142" s="63"/>
      <c r="M142" s="191"/>
    </row>
    <row r="143" spans="1:13" ht="13.8" customHeight="1" x14ac:dyDescent="0.3">
      <c r="A143" s="218"/>
      <c r="B143" s="2" t="s">
        <v>26</v>
      </c>
      <c r="C143" s="1">
        <f>SUM(C144:C147)</f>
        <v>15393.65625</v>
      </c>
      <c r="D143" s="1">
        <f>SUM(D144:D147)</f>
        <v>15393.65625</v>
      </c>
      <c r="E143" s="1">
        <f>SUM(E144:E147)</f>
        <v>15393.65625</v>
      </c>
      <c r="F143" s="222" t="s">
        <v>226</v>
      </c>
      <c r="G143" s="223"/>
      <c r="H143" s="214"/>
      <c r="I143" s="225"/>
      <c r="J143" s="214"/>
      <c r="K143" s="10"/>
      <c r="L143" s="63"/>
      <c r="M143" s="191"/>
    </row>
    <row r="144" spans="1:13" x14ac:dyDescent="0.3">
      <c r="A144" s="218"/>
      <c r="B144" s="2" t="s">
        <v>19</v>
      </c>
      <c r="C144" s="1"/>
      <c r="D144" s="1"/>
      <c r="E144" s="1"/>
      <c r="F144" s="223"/>
      <c r="G144" s="223"/>
      <c r="H144" s="214"/>
      <c r="I144" s="225"/>
      <c r="J144" s="214"/>
      <c r="K144" s="10"/>
      <c r="L144" s="63"/>
      <c r="M144" s="191"/>
    </row>
    <row r="145" spans="1:13" x14ac:dyDescent="0.3">
      <c r="A145" s="218"/>
      <c r="B145" s="2" t="s">
        <v>20</v>
      </c>
      <c r="C145" s="49">
        <v>15393.65625</v>
      </c>
      <c r="D145" s="1">
        <v>15393.65625</v>
      </c>
      <c r="E145" s="1">
        <v>15393.65625</v>
      </c>
      <c r="F145" s="223"/>
      <c r="G145" s="223"/>
      <c r="H145" s="214"/>
      <c r="I145" s="225"/>
      <c r="J145" s="214"/>
      <c r="K145" s="10"/>
      <c r="L145" s="63"/>
      <c r="M145" s="191"/>
    </row>
    <row r="146" spans="1:13" x14ac:dyDescent="0.3">
      <c r="A146" s="218"/>
      <c r="B146" s="2" t="s">
        <v>21</v>
      </c>
      <c r="C146" s="1"/>
      <c r="D146" s="1"/>
      <c r="E146" s="1"/>
      <c r="F146" s="223"/>
      <c r="G146" s="223"/>
      <c r="H146" s="214"/>
      <c r="I146" s="225"/>
      <c r="J146" s="214"/>
      <c r="K146" s="10"/>
      <c r="L146" s="63"/>
      <c r="M146" s="191"/>
    </row>
    <row r="147" spans="1:13" ht="26.4" x14ac:dyDescent="0.3">
      <c r="A147" s="218"/>
      <c r="B147" s="2" t="s">
        <v>22</v>
      </c>
      <c r="C147" s="1"/>
      <c r="D147" s="1"/>
      <c r="E147" s="1"/>
      <c r="F147" s="223"/>
      <c r="G147" s="223"/>
      <c r="H147" s="214"/>
      <c r="I147" s="225"/>
      <c r="J147" s="214"/>
      <c r="K147" s="10"/>
      <c r="L147" s="63"/>
      <c r="M147" s="191"/>
    </row>
    <row r="148" spans="1:13" ht="38.4" customHeight="1" x14ac:dyDescent="0.3">
      <c r="A148" s="217" t="s">
        <v>216</v>
      </c>
      <c r="B148" s="219" t="s">
        <v>229</v>
      </c>
      <c r="C148" s="220"/>
      <c r="D148" s="220"/>
      <c r="E148" s="221"/>
      <c r="F148" s="5"/>
      <c r="G148" s="222" t="s">
        <v>66</v>
      </c>
      <c r="H148" s="213" t="s">
        <v>68</v>
      </c>
      <c r="I148" s="224"/>
      <c r="J148" s="213"/>
      <c r="K148" s="194"/>
      <c r="L148" s="63"/>
      <c r="M148" s="191"/>
    </row>
    <row r="149" spans="1:13" x14ac:dyDescent="0.3">
      <c r="A149" s="218"/>
      <c r="B149" s="2" t="s">
        <v>26</v>
      </c>
      <c r="C149" s="1">
        <f>SUM(C150:C153)</f>
        <v>4900</v>
      </c>
      <c r="D149" s="1">
        <f>SUM(D150:D153)</f>
        <v>4900</v>
      </c>
      <c r="E149" s="1">
        <f>SUM(E150:E153)</f>
        <v>4900</v>
      </c>
      <c r="F149" s="223" t="s">
        <v>227</v>
      </c>
      <c r="G149" s="223"/>
      <c r="H149" s="214"/>
      <c r="I149" s="225"/>
      <c r="J149" s="214"/>
      <c r="K149" s="10"/>
      <c r="L149" s="63"/>
      <c r="M149" s="191"/>
    </row>
    <row r="150" spans="1:13" x14ac:dyDescent="0.3">
      <c r="A150" s="218"/>
      <c r="B150" s="2" t="s">
        <v>19</v>
      </c>
      <c r="C150" s="1"/>
      <c r="D150" s="1"/>
      <c r="E150" s="1"/>
      <c r="F150" s="223"/>
      <c r="G150" s="223"/>
      <c r="H150" s="214"/>
      <c r="I150" s="225"/>
      <c r="J150" s="214"/>
      <c r="K150" s="10"/>
      <c r="L150" s="63"/>
      <c r="M150" s="191"/>
    </row>
    <row r="151" spans="1:13" x14ac:dyDescent="0.3">
      <c r="A151" s="218"/>
      <c r="B151" s="2" t="s">
        <v>20</v>
      </c>
      <c r="C151" s="49">
        <v>4900</v>
      </c>
      <c r="D151" s="1">
        <v>4900</v>
      </c>
      <c r="E151" s="1">
        <v>4900</v>
      </c>
      <c r="F151" s="223"/>
      <c r="G151" s="223"/>
      <c r="H151" s="214"/>
      <c r="I151" s="225"/>
      <c r="J151" s="214"/>
      <c r="K151" s="10"/>
      <c r="L151" s="63"/>
      <c r="M151" s="191"/>
    </row>
    <row r="152" spans="1:13" x14ac:dyDescent="0.3">
      <c r="A152" s="218"/>
      <c r="B152" s="2" t="s">
        <v>21</v>
      </c>
      <c r="C152" s="1"/>
      <c r="D152" s="1"/>
      <c r="E152" s="1"/>
      <c r="F152" s="223"/>
      <c r="G152" s="223"/>
      <c r="H152" s="214"/>
      <c r="I152" s="225"/>
      <c r="J152" s="214"/>
      <c r="K152" s="10"/>
      <c r="L152" s="63"/>
      <c r="M152" s="191"/>
    </row>
    <row r="153" spans="1:13" ht="26.4" x14ac:dyDescent="0.3">
      <c r="A153" s="218"/>
      <c r="B153" s="2" t="s">
        <v>22</v>
      </c>
      <c r="C153" s="1"/>
      <c r="D153" s="1"/>
      <c r="E153" s="1"/>
      <c r="F153" s="223"/>
      <c r="G153" s="223"/>
      <c r="H153" s="214"/>
      <c r="I153" s="225"/>
      <c r="J153" s="214"/>
      <c r="K153" s="10"/>
      <c r="L153" s="63"/>
      <c r="M153" s="191"/>
    </row>
    <row r="154" spans="1:13" ht="28.2" customHeight="1" x14ac:dyDescent="0.3">
      <c r="A154" s="262"/>
      <c r="B154" s="274" t="s">
        <v>117</v>
      </c>
      <c r="C154" s="275"/>
      <c r="D154" s="275"/>
      <c r="E154" s="276"/>
      <c r="F154" s="248"/>
      <c r="G154" s="222"/>
      <c r="H154" s="213"/>
      <c r="I154" s="224"/>
      <c r="J154" s="213"/>
      <c r="K154" s="194"/>
      <c r="L154" s="63"/>
      <c r="M154" s="191"/>
    </row>
    <row r="155" spans="1:13" x14ac:dyDescent="0.3">
      <c r="A155" s="263"/>
      <c r="B155" s="2" t="s">
        <v>26</v>
      </c>
      <c r="C155" s="49">
        <f>SUM(C161,C233,C287)</f>
        <v>14239.862779999999</v>
      </c>
      <c r="D155" s="49">
        <f t="shared" ref="D155:E155" si="28">SUM(D161,D233,D287)</f>
        <v>14221.862779999999</v>
      </c>
      <c r="E155" s="49">
        <f t="shared" si="28"/>
        <v>14221.862779999999</v>
      </c>
      <c r="F155" s="249"/>
      <c r="G155" s="223"/>
      <c r="H155" s="214"/>
      <c r="I155" s="225"/>
      <c r="J155" s="214"/>
      <c r="K155" s="10"/>
      <c r="L155" s="63"/>
      <c r="M155" s="191"/>
    </row>
    <row r="156" spans="1:13" x14ac:dyDescent="0.3">
      <c r="A156" s="263"/>
      <c r="B156" s="2" t="s">
        <v>19</v>
      </c>
      <c r="C156" s="1">
        <f>SUM(C162,C234,C288)</f>
        <v>0</v>
      </c>
      <c r="D156" s="1">
        <f t="shared" ref="D156:E159" si="29">SUM(D162,D234,D288)</f>
        <v>0</v>
      </c>
      <c r="E156" s="1">
        <f t="shared" si="29"/>
        <v>0</v>
      </c>
      <c r="F156" s="95"/>
      <c r="G156" s="223"/>
      <c r="H156" s="214"/>
      <c r="I156" s="225"/>
      <c r="J156" s="214"/>
      <c r="K156" s="10"/>
      <c r="L156" s="63"/>
      <c r="M156" s="191"/>
    </row>
    <row r="157" spans="1:13" x14ac:dyDescent="0.3">
      <c r="A157" s="263"/>
      <c r="B157" s="2" t="s">
        <v>20</v>
      </c>
      <c r="C157" s="49">
        <f>SUM(C163,C235,C289)</f>
        <v>14239.862779999999</v>
      </c>
      <c r="D157" s="49">
        <f>SUM(D163,D235,D289)</f>
        <v>14221.862779999999</v>
      </c>
      <c r="E157" s="49">
        <f t="shared" si="29"/>
        <v>14221.862779999999</v>
      </c>
      <c r="F157" s="84"/>
      <c r="G157" s="223"/>
      <c r="H157" s="214"/>
      <c r="I157" s="225"/>
      <c r="J157" s="214"/>
      <c r="K157" s="10"/>
      <c r="L157" s="63"/>
      <c r="M157" s="191"/>
    </row>
    <row r="158" spans="1:13" x14ac:dyDescent="0.3">
      <c r="A158" s="263"/>
      <c r="B158" s="2" t="s">
        <v>21</v>
      </c>
      <c r="C158" s="1">
        <f>SUM(C164,C236,C290)</f>
        <v>0</v>
      </c>
      <c r="D158" s="1">
        <f t="shared" si="29"/>
        <v>0</v>
      </c>
      <c r="E158" s="1">
        <f t="shared" si="29"/>
        <v>0</v>
      </c>
      <c r="F158" s="84"/>
      <c r="G158" s="223"/>
      <c r="H158" s="214"/>
      <c r="I158" s="225"/>
      <c r="J158" s="214"/>
      <c r="K158" s="10"/>
      <c r="L158" s="63"/>
      <c r="M158" s="191"/>
    </row>
    <row r="159" spans="1:13" ht="26.4" x14ac:dyDescent="0.3">
      <c r="A159" s="263"/>
      <c r="B159" s="2" t="s">
        <v>22</v>
      </c>
      <c r="C159" s="1">
        <f>SUM(C165,C237,C291)</f>
        <v>0</v>
      </c>
      <c r="D159" s="1">
        <f t="shared" si="29"/>
        <v>0</v>
      </c>
      <c r="E159" s="1">
        <f t="shared" si="29"/>
        <v>0</v>
      </c>
      <c r="F159" s="84"/>
      <c r="G159" s="229"/>
      <c r="H159" s="215"/>
      <c r="I159" s="237"/>
      <c r="J159" s="215"/>
      <c r="K159" s="10"/>
      <c r="L159" s="63"/>
      <c r="M159" s="191"/>
    </row>
    <row r="160" spans="1:13" ht="57" customHeight="1" x14ac:dyDescent="0.3">
      <c r="A160" s="262" t="s">
        <v>86</v>
      </c>
      <c r="B160" s="233" t="s">
        <v>118</v>
      </c>
      <c r="C160" s="234"/>
      <c r="D160" s="234"/>
      <c r="E160" s="235"/>
      <c r="F160" s="303"/>
      <c r="G160" s="222"/>
      <c r="H160" s="213"/>
      <c r="I160" s="224"/>
      <c r="J160" s="213"/>
      <c r="K160" s="194"/>
      <c r="L160" s="63"/>
      <c r="M160" s="191"/>
    </row>
    <row r="161" spans="1:13" x14ac:dyDescent="0.3">
      <c r="A161" s="263"/>
      <c r="B161" s="2" t="s">
        <v>26</v>
      </c>
      <c r="C161" s="49">
        <f>SUM(C167,C173,C179,C185,C191,C197,C203,C209,C215,C221,C227)</f>
        <v>10264.70321</v>
      </c>
      <c r="D161" s="49">
        <f>SUM(D167,D173,D179,D185,D191,D197,D203,D209,D215,D221,D227)</f>
        <v>10261.70321</v>
      </c>
      <c r="E161" s="49">
        <f>SUM(E167,E173,E179,E185,E191,E197,E203,E209,E215,E221,E227)</f>
        <v>10261.70321</v>
      </c>
      <c r="F161" s="304"/>
      <c r="G161" s="223"/>
      <c r="H161" s="214"/>
      <c r="I161" s="225"/>
      <c r="J161" s="214"/>
      <c r="K161" s="10"/>
      <c r="L161" s="63"/>
      <c r="M161" s="191"/>
    </row>
    <row r="162" spans="1:13" x14ac:dyDescent="0.3">
      <c r="A162" s="263"/>
      <c r="B162" s="2" t="s">
        <v>19</v>
      </c>
      <c r="C162" s="1">
        <f t="shared" ref="C162:E165" si="30">SUM(C168,C174,C180,C186,C192,C198,C204,C210,C216,C222,C228)</f>
        <v>0</v>
      </c>
      <c r="D162" s="1">
        <f t="shared" si="30"/>
        <v>0</v>
      </c>
      <c r="E162" s="1">
        <f t="shared" si="30"/>
        <v>0</v>
      </c>
      <c r="F162" s="304"/>
      <c r="G162" s="223"/>
      <c r="H162" s="214"/>
      <c r="I162" s="225"/>
      <c r="J162" s="214"/>
      <c r="K162" s="10"/>
      <c r="L162" s="63"/>
      <c r="M162" s="191"/>
    </row>
    <row r="163" spans="1:13" x14ac:dyDescent="0.3">
      <c r="A163" s="263"/>
      <c r="B163" s="2" t="s">
        <v>20</v>
      </c>
      <c r="C163" s="49">
        <f>SUM(C169,C175,C181,C187,C205,C211,C223,C229)</f>
        <v>10264.70321</v>
      </c>
      <c r="D163" s="49">
        <f t="shared" ref="D163:E163" si="31">SUM(D169,D175,D181,D187,D205,D211,D223,D229)</f>
        <v>10261.70321</v>
      </c>
      <c r="E163" s="49">
        <f t="shared" si="31"/>
        <v>10261.70321</v>
      </c>
      <c r="F163" s="304"/>
      <c r="G163" s="223"/>
      <c r="H163" s="214"/>
      <c r="I163" s="225"/>
      <c r="J163" s="214"/>
      <c r="K163" s="10"/>
      <c r="L163" s="63"/>
      <c r="M163" s="191"/>
    </row>
    <row r="164" spans="1:13" x14ac:dyDescent="0.3">
      <c r="A164" s="263"/>
      <c r="B164" s="2" t="s">
        <v>21</v>
      </c>
      <c r="C164" s="1">
        <f t="shared" si="30"/>
        <v>0</v>
      </c>
      <c r="D164" s="1">
        <f t="shared" si="30"/>
        <v>0</v>
      </c>
      <c r="E164" s="1">
        <f t="shared" si="30"/>
        <v>0</v>
      </c>
      <c r="F164" s="304"/>
      <c r="G164" s="223"/>
      <c r="H164" s="214"/>
      <c r="I164" s="225"/>
      <c r="J164" s="214"/>
      <c r="K164" s="10"/>
      <c r="L164" s="63"/>
      <c r="M164" s="191"/>
    </row>
    <row r="165" spans="1:13" ht="26.4" x14ac:dyDescent="0.3">
      <c r="A165" s="263"/>
      <c r="B165" s="2" t="s">
        <v>22</v>
      </c>
      <c r="C165" s="1">
        <f t="shared" si="30"/>
        <v>0</v>
      </c>
      <c r="D165" s="1">
        <f t="shared" si="30"/>
        <v>0</v>
      </c>
      <c r="E165" s="1">
        <f t="shared" si="30"/>
        <v>0</v>
      </c>
      <c r="F165" s="304"/>
      <c r="G165" s="229"/>
      <c r="H165" s="215"/>
      <c r="I165" s="237"/>
      <c r="J165" s="215"/>
      <c r="K165" s="10"/>
      <c r="L165" s="63"/>
      <c r="M165" s="191"/>
    </row>
    <row r="166" spans="1:13" ht="36.6" customHeight="1" x14ac:dyDescent="0.3">
      <c r="A166" s="198" t="s">
        <v>79</v>
      </c>
      <c r="B166" s="226" t="s">
        <v>119</v>
      </c>
      <c r="C166" s="227"/>
      <c r="D166" s="227"/>
      <c r="E166" s="228"/>
      <c r="F166" s="222" t="s">
        <v>36</v>
      </c>
      <c r="G166" s="222" t="s">
        <v>67</v>
      </c>
      <c r="H166" s="222" t="s">
        <v>70</v>
      </c>
      <c r="I166" s="224"/>
      <c r="J166" s="213"/>
      <c r="K166" s="194"/>
      <c r="L166" s="63"/>
      <c r="M166" s="191"/>
    </row>
    <row r="167" spans="1:13" x14ac:dyDescent="0.3">
      <c r="A167" s="199"/>
      <c r="B167" s="2" t="s">
        <v>26</v>
      </c>
      <c r="C167" s="1">
        <f>SUM(C168:C171)</f>
        <v>79.437250000000006</v>
      </c>
      <c r="D167" s="1">
        <f>SUM(D168:D171)</f>
        <v>79.437250000000006</v>
      </c>
      <c r="E167" s="1">
        <f>SUM(E168:E171)</f>
        <v>79.437250000000006</v>
      </c>
      <c r="F167" s="223"/>
      <c r="G167" s="223"/>
      <c r="H167" s="223"/>
      <c r="I167" s="225"/>
      <c r="J167" s="214"/>
      <c r="K167" s="10"/>
      <c r="L167" s="63"/>
      <c r="M167" s="191"/>
    </row>
    <row r="168" spans="1:13" x14ac:dyDescent="0.3">
      <c r="A168" s="199"/>
      <c r="B168" s="2" t="s">
        <v>19</v>
      </c>
      <c r="C168" s="1"/>
      <c r="D168" s="1"/>
      <c r="E168" s="1"/>
      <c r="F168" s="223"/>
      <c r="G168" s="223"/>
      <c r="H168" s="223"/>
      <c r="I168" s="225"/>
      <c r="J168" s="214"/>
      <c r="K168" s="10"/>
      <c r="L168" s="63"/>
      <c r="M168" s="191"/>
    </row>
    <row r="169" spans="1:13" x14ac:dyDescent="0.3">
      <c r="A169" s="199"/>
      <c r="B169" s="2" t="s">
        <v>20</v>
      </c>
      <c r="C169" s="49">
        <v>79.437250000000006</v>
      </c>
      <c r="D169" s="1">
        <v>79.437250000000006</v>
      </c>
      <c r="E169" s="1">
        <v>79.437250000000006</v>
      </c>
      <c r="F169" s="223"/>
      <c r="G169" s="223"/>
      <c r="H169" s="223"/>
      <c r="I169" s="225"/>
      <c r="J169" s="214"/>
      <c r="K169" s="10"/>
      <c r="L169" s="63"/>
      <c r="M169" s="191"/>
    </row>
    <row r="170" spans="1:13" x14ac:dyDescent="0.3">
      <c r="A170" s="199"/>
      <c r="B170" s="2" t="s">
        <v>21</v>
      </c>
      <c r="C170" s="1"/>
      <c r="D170" s="1"/>
      <c r="E170" s="1"/>
      <c r="F170" s="93"/>
      <c r="G170" s="223"/>
      <c r="H170" s="223"/>
      <c r="I170" s="225"/>
      <c r="J170" s="214"/>
      <c r="K170" s="10"/>
      <c r="L170" s="63"/>
      <c r="M170" s="191"/>
    </row>
    <row r="171" spans="1:13" ht="26.4" x14ac:dyDescent="0.3">
      <c r="A171" s="199"/>
      <c r="B171" s="2" t="s">
        <v>22</v>
      </c>
      <c r="C171" s="1"/>
      <c r="D171" s="1"/>
      <c r="E171" s="1"/>
      <c r="F171" s="94"/>
      <c r="G171" s="229"/>
      <c r="H171" s="229"/>
      <c r="I171" s="237"/>
      <c r="J171" s="215"/>
      <c r="K171" s="10"/>
      <c r="L171" s="63"/>
      <c r="M171" s="191"/>
    </row>
    <row r="172" spans="1:13" ht="34.200000000000003" customHeight="1" x14ac:dyDescent="0.3">
      <c r="A172" s="198" t="s">
        <v>79</v>
      </c>
      <c r="B172" s="226" t="s">
        <v>119</v>
      </c>
      <c r="C172" s="227"/>
      <c r="D172" s="227"/>
      <c r="E172" s="228"/>
      <c r="F172" s="5"/>
      <c r="G172" s="222" t="s">
        <v>67</v>
      </c>
      <c r="H172" s="213" t="s">
        <v>68</v>
      </c>
      <c r="I172" s="224"/>
      <c r="J172" s="213"/>
      <c r="K172" s="200"/>
      <c r="L172" s="63"/>
      <c r="M172" s="191"/>
    </row>
    <row r="173" spans="1:13" ht="13.8" customHeight="1" x14ac:dyDescent="0.3">
      <c r="A173" s="199"/>
      <c r="B173" s="2" t="s">
        <v>26</v>
      </c>
      <c r="C173" s="1">
        <f>SUM(C174:C177)</f>
        <v>410</v>
      </c>
      <c r="D173" s="1">
        <f>SUM(D174:D177)</f>
        <v>410</v>
      </c>
      <c r="E173" s="1">
        <f>SUM(E174:E177)</f>
        <v>410</v>
      </c>
      <c r="F173" s="222" t="s">
        <v>226</v>
      </c>
      <c r="G173" s="223"/>
      <c r="H173" s="214"/>
      <c r="I173" s="225"/>
      <c r="J173" s="214"/>
      <c r="K173" s="10"/>
      <c r="L173" s="63"/>
      <c r="M173" s="191"/>
    </row>
    <row r="174" spans="1:13" x14ac:dyDescent="0.3">
      <c r="A174" s="199"/>
      <c r="B174" s="2" t="s">
        <v>19</v>
      </c>
      <c r="C174" s="1"/>
      <c r="D174" s="1"/>
      <c r="E174" s="1"/>
      <c r="F174" s="223"/>
      <c r="G174" s="223"/>
      <c r="H174" s="214"/>
      <c r="I174" s="225"/>
      <c r="J174" s="214"/>
      <c r="K174" s="10"/>
      <c r="L174" s="63"/>
      <c r="M174" s="191"/>
    </row>
    <row r="175" spans="1:13" x14ac:dyDescent="0.3">
      <c r="A175" s="199"/>
      <c r="B175" s="2" t="s">
        <v>20</v>
      </c>
      <c r="C175" s="49">
        <v>410</v>
      </c>
      <c r="D175" s="1">
        <v>410</v>
      </c>
      <c r="E175" s="1">
        <v>410</v>
      </c>
      <c r="F175" s="223"/>
      <c r="G175" s="223"/>
      <c r="H175" s="214"/>
      <c r="I175" s="225"/>
      <c r="J175" s="214"/>
      <c r="K175" s="10"/>
      <c r="L175" s="63"/>
      <c r="M175" s="191"/>
    </row>
    <row r="176" spans="1:13" x14ac:dyDescent="0.3">
      <c r="A176" s="199"/>
      <c r="B176" s="2" t="s">
        <v>21</v>
      </c>
      <c r="C176" s="1"/>
      <c r="D176" s="1"/>
      <c r="E176" s="1"/>
      <c r="F176" s="223"/>
      <c r="G176" s="223"/>
      <c r="H176" s="214"/>
      <c r="I176" s="225"/>
      <c r="J176" s="214"/>
      <c r="K176" s="10"/>
      <c r="L176" s="63"/>
      <c r="M176" s="191"/>
    </row>
    <row r="177" spans="1:13" ht="26.4" x14ac:dyDescent="0.3">
      <c r="A177" s="199"/>
      <c r="B177" s="2" t="s">
        <v>22</v>
      </c>
      <c r="C177" s="1"/>
      <c r="D177" s="1"/>
      <c r="E177" s="1"/>
      <c r="F177" s="223"/>
      <c r="G177" s="229"/>
      <c r="H177" s="215"/>
      <c r="I177" s="237"/>
      <c r="J177" s="215"/>
      <c r="K177" s="10"/>
      <c r="L177" s="63"/>
      <c r="M177" s="191"/>
    </row>
    <row r="178" spans="1:13" ht="34.5" customHeight="1" x14ac:dyDescent="0.3">
      <c r="A178" s="198" t="s">
        <v>79</v>
      </c>
      <c r="B178" s="226" t="s">
        <v>119</v>
      </c>
      <c r="C178" s="227"/>
      <c r="D178" s="227"/>
      <c r="E178" s="228"/>
      <c r="F178" s="5"/>
      <c r="G178" s="222" t="s">
        <v>67</v>
      </c>
      <c r="H178" s="213" t="s">
        <v>68</v>
      </c>
      <c r="I178" s="224"/>
      <c r="J178" s="213"/>
      <c r="K178" s="194"/>
      <c r="L178" s="63"/>
      <c r="M178" s="191"/>
    </row>
    <row r="179" spans="1:13" x14ac:dyDescent="0.3">
      <c r="A179" s="199"/>
      <c r="B179" s="2" t="s">
        <v>26</v>
      </c>
      <c r="C179" s="1">
        <f>SUM(C180:C183)</f>
        <v>252.76596000000001</v>
      </c>
      <c r="D179" s="1">
        <f>SUM(D180:D183)</f>
        <v>252.76596000000001</v>
      </c>
      <c r="E179" s="1">
        <f>SUM(E180:E183)</f>
        <v>252.76596000000001</v>
      </c>
      <c r="F179" s="223" t="s">
        <v>189</v>
      </c>
      <c r="G179" s="223"/>
      <c r="H179" s="214"/>
      <c r="I179" s="225"/>
      <c r="J179" s="214"/>
      <c r="K179" s="10"/>
      <c r="L179" s="63"/>
      <c r="M179" s="284"/>
    </row>
    <row r="180" spans="1:13" x14ac:dyDescent="0.3">
      <c r="A180" s="199"/>
      <c r="B180" s="2" t="s">
        <v>19</v>
      </c>
      <c r="C180" s="1"/>
      <c r="D180" s="1"/>
      <c r="E180" s="1"/>
      <c r="F180" s="223"/>
      <c r="G180" s="223"/>
      <c r="H180" s="214"/>
      <c r="I180" s="225"/>
      <c r="J180" s="214"/>
      <c r="K180" s="10"/>
      <c r="L180" s="63"/>
      <c r="M180" s="284"/>
    </row>
    <row r="181" spans="1:13" x14ac:dyDescent="0.3">
      <c r="A181" s="199"/>
      <c r="B181" s="2" t="s">
        <v>20</v>
      </c>
      <c r="C181" s="1">
        <v>252.76596000000001</v>
      </c>
      <c r="D181" s="1">
        <v>252.76596000000001</v>
      </c>
      <c r="E181" s="1">
        <v>252.76596000000001</v>
      </c>
      <c r="F181" s="223"/>
      <c r="G181" s="223"/>
      <c r="H181" s="214"/>
      <c r="I181" s="225"/>
      <c r="J181" s="214"/>
      <c r="K181" s="10"/>
      <c r="L181" s="63"/>
      <c r="M181" s="284"/>
    </row>
    <row r="182" spans="1:13" x14ac:dyDescent="0.3">
      <c r="A182" s="199"/>
      <c r="B182" s="2" t="s">
        <v>21</v>
      </c>
      <c r="C182" s="1"/>
      <c r="D182" s="1"/>
      <c r="E182" s="1"/>
      <c r="F182" s="223"/>
      <c r="G182" s="223"/>
      <c r="H182" s="214"/>
      <c r="I182" s="225"/>
      <c r="J182" s="214"/>
      <c r="K182" s="10"/>
      <c r="L182" s="63"/>
      <c r="M182" s="284"/>
    </row>
    <row r="183" spans="1:13" ht="26.4" x14ac:dyDescent="0.3">
      <c r="A183" s="199"/>
      <c r="B183" s="2" t="s">
        <v>22</v>
      </c>
      <c r="C183" s="1"/>
      <c r="D183" s="1"/>
      <c r="E183" s="1"/>
      <c r="F183" s="223"/>
      <c r="G183" s="229"/>
      <c r="H183" s="215"/>
      <c r="I183" s="237"/>
      <c r="J183" s="215"/>
      <c r="K183" s="10"/>
      <c r="L183" s="63"/>
      <c r="M183" s="284"/>
    </row>
    <row r="184" spans="1:13" ht="57.75" customHeight="1" x14ac:dyDescent="0.3">
      <c r="A184" s="198" t="s">
        <v>80</v>
      </c>
      <c r="B184" s="226" t="s">
        <v>120</v>
      </c>
      <c r="C184" s="227"/>
      <c r="D184" s="227"/>
      <c r="E184" s="228"/>
      <c r="F184" s="5"/>
      <c r="G184" s="222" t="s">
        <v>74</v>
      </c>
      <c r="H184" s="222" t="s">
        <v>68</v>
      </c>
      <c r="I184" s="224"/>
      <c r="J184" s="213"/>
      <c r="K184" s="194"/>
      <c r="L184" s="63"/>
      <c r="M184" s="191"/>
    </row>
    <row r="185" spans="1:13" x14ac:dyDescent="0.3">
      <c r="A185" s="199"/>
      <c r="B185" s="2" t="s">
        <v>26</v>
      </c>
      <c r="C185" s="1">
        <f>SUM(C186:C189)</f>
        <v>6827.5</v>
      </c>
      <c r="D185" s="1">
        <f>SUM(D186:D189)</f>
        <v>6824.5</v>
      </c>
      <c r="E185" s="1">
        <f>SUM(E186:E189)</f>
        <v>6824.5</v>
      </c>
      <c r="F185" s="223" t="s">
        <v>36</v>
      </c>
      <c r="G185" s="223"/>
      <c r="H185" s="223"/>
      <c r="I185" s="225"/>
      <c r="J185" s="214"/>
      <c r="K185" s="10"/>
      <c r="L185" s="63"/>
      <c r="M185" s="191"/>
    </row>
    <row r="186" spans="1:13" x14ac:dyDescent="0.3">
      <c r="A186" s="199"/>
      <c r="B186" s="2" t="s">
        <v>19</v>
      </c>
      <c r="C186" s="1"/>
      <c r="D186" s="1"/>
      <c r="E186" s="1"/>
      <c r="F186" s="223"/>
      <c r="G186" s="223"/>
      <c r="H186" s="223"/>
      <c r="I186" s="225"/>
      <c r="J186" s="214"/>
      <c r="K186" s="10"/>
      <c r="L186" s="63"/>
      <c r="M186" s="191"/>
    </row>
    <row r="187" spans="1:13" x14ac:dyDescent="0.3">
      <c r="A187" s="199"/>
      <c r="B187" s="2" t="s">
        <v>20</v>
      </c>
      <c r="C187" s="49">
        <v>6827.5</v>
      </c>
      <c r="D187" s="169">
        <v>6824.5</v>
      </c>
      <c r="E187" s="169">
        <v>6824.5</v>
      </c>
      <c r="F187" s="223"/>
      <c r="G187" s="223"/>
      <c r="H187" s="223"/>
      <c r="I187" s="225"/>
      <c r="J187" s="214"/>
      <c r="K187" s="10"/>
      <c r="L187" s="63"/>
      <c r="M187" s="191"/>
    </row>
    <row r="188" spans="1:13" x14ac:dyDescent="0.3">
      <c r="A188" s="199"/>
      <c r="B188" s="2" t="s">
        <v>21</v>
      </c>
      <c r="C188" s="1"/>
      <c r="D188" s="1"/>
      <c r="E188" s="1"/>
      <c r="F188" s="223"/>
      <c r="G188" s="223"/>
      <c r="H188" s="223"/>
      <c r="I188" s="225"/>
      <c r="J188" s="214"/>
      <c r="K188" s="10"/>
      <c r="L188" s="63"/>
      <c r="M188" s="191"/>
    </row>
    <row r="189" spans="1:13" ht="26.4" x14ac:dyDescent="0.3">
      <c r="A189" s="199"/>
      <c r="B189" s="2" t="s">
        <v>22</v>
      </c>
      <c r="C189" s="1"/>
      <c r="D189" s="1"/>
      <c r="E189" s="1"/>
      <c r="F189" s="229"/>
      <c r="G189" s="229"/>
      <c r="H189" s="229"/>
      <c r="I189" s="237"/>
      <c r="J189" s="215"/>
      <c r="K189" s="10"/>
      <c r="L189" s="63"/>
      <c r="M189" s="191"/>
    </row>
    <row r="190" spans="1:13" ht="64.2" customHeight="1" x14ac:dyDescent="0.3">
      <c r="A190" s="198" t="s">
        <v>81</v>
      </c>
      <c r="B190" s="226" t="s">
        <v>121</v>
      </c>
      <c r="C190" s="227"/>
      <c r="D190" s="227"/>
      <c r="E190" s="228"/>
      <c r="F190" s="5"/>
      <c r="G190" s="193"/>
      <c r="H190" s="128"/>
      <c r="I190" s="127"/>
      <c r="J190" s="128"/>
      <c r="K190" s="194"/>
      <c r="L190" s="63"/>
      <c r="M190" s="191"/>
    </row>
    <row r="191" spans="1:13" x14ac:dyDescent="0.3">
      <c r="A191" s="199"/>
      <c r="B191" s="2" t="s">
        <v>26</v>
      </c>
      <c r="C191" s="1">
        <f>SUM(C192:C195)</f>
        <v>0</v>
      </c>
      <c r="D191" s="1">
        <f>SUM(D192:D195)</f>
        <v>0</v>
      </c>
      <c r="E191" s="1">
        <f>SUM(E192:E195)</f>
        <v>0</v>
      </c>
      <c r="F191" s="223" t="s">
        <v>36</v>
      </c>
      <c r="G191" s="222"/>
      <c r="H191" s="213"/>
      <c r="I191" s="236"/>
      <c r="J191" s="216"/>
      <c r="K191" s="10"/>
      <c r="L191" s="63"/>
      <c r="M191" s="191"/>
    </row>
    <row r="192" spans="1:13" x14ac:dyDescent="0.3">
      <c r="A192" s="199"/>
      <c r="B192" s="2" t="s">
        <v>19</v>
      </c>
      <c r="C192" s="1"/>
      <c r="D192" s="1"/>
      <c r="E192" s="1"/>
      <c r="F192" s="223"/>
      <c r="G192" s="223"/>
      <c r="H192" s="214"/>
      <c r="I192" s="236"/>
      <c r="J192" s="216"/>
      <c r="K192" s="10"/>
      <c r="L192" s="63"/>
      <c r="M192" s="191"/>
    </row>
    <row r="193" spans="1:13" x14ac:dyDescent="0.3">
      <c r="A193" s="199"/>
      <c r="B193" s="2" t="s">
        <v>20</v>
      </c>
      <c r="C193" s="49"/>
      <c r="D193" s="1"/>
      <c r="E193" s="1"/>
      <c r="F193" s="223"/>
      <c r="G193" s="223"/>
      <c r="H193" s="214"/>
      <c r="I193" s="236"/>
      <c r="J193" s="216"/>
      <c r="K193" s="10"/>
      <c r="L193" s="63"/>
      <c r="M193" s="191"/>
    </row>
    <row r="194" spans="1:13" x14ac:dyDescent="0.3">
      <c r="A194" s="199"/>
      <c r="B194" s="2" t="s">
        <v>21</v>
      </c>
      <c r="C194" s="1"/>
      <c r="D194" s="1"/>
      <c r="E194" s="1"/>
      <c r="F194" s="223"/>
      <c r="G194" s="223"/>
      <c r="H194" s="214"/>
      <c r="I194" s="236"/>
      <c r="J194" s="216"/>
      <c r="K194" s="10"/>
      <c r="L194" s="63"/>
      <c r="M194" s="191"/>
    </row>
    <row r="195" spans="1:13" ht="26.4" x14ac:dyDescent="0.3">
      <c r="A195" s="199"/>
      <c r="B195" s="2" t="s">
        <v>22</v>
      </c>
      <c r="C195" s="1"/>
      <c r="D195" s="1"/>
      <c r="E195" s="1"/>
      <c r="F195" s="229"/>
      <c r="G195" s="229"/>
      <c r="H195" s="215"/>
      <c r="I195" s="236"/>
      <c r="J195" s="216"/>
      <c r="K195" s="10"/>
      <c r="L195" s="63"/>
      <c r="M195" s="191"/>
    </row>
    <row r="196" spans="1:13" ht="64.2" customHeight="1" x14ac:dyDescent="0.3">
      <c r="A196" s="198" t="s">
        <v>123</v>
      </c>
      <c r="B196" s="226" t="s">
        <v>122</v>
      </c>
      <c r="C196" s="227"/>
      <c r="D196" s="227"/>
      <c r="E196" s="228"/>
      <c r="F196" s="5"/>
      <c r="G196" s="193"/>
      <c r="H196" s="128"/>
      <c r="I196" s="127"/>
      <c r="J196" s="128"/>
      <c r="K196" s="194"/>
      <c r="L196" s="63"/>
      <c r="M196" s="191"/>
    </row>
    <row r="197" spans="1:13" x14ac:dyDescent="0.3">
      <c r="A197" s="199"/>
      <c r="B197" s="2" t="s">
        <v>26</v>
      </c>
      <c r="C197" s="1">
        <f>SUM(C198:C201)</f>
        <v>0</v>
      </c>
      <c r="D197" s="1">
        <f>SUM(D198:D201)</f>
        <v>0</v>
      </c>
      <c r="E197" s="1">
        <f>SUM(E198:E201)</f>
        <v>0</v>
      </c>
      <c r="F197" s="223" t="s">
        <v>36</v>
      </c>
      <c r="G197" s="222"/>
      <c r="H197" s="216"/>
      <c r="I197" s="236"/>
      <c r="J197" s="216"/>
      <c r="K197" s="10"/>
      <c r="L197" s="63"/>
      <c r="M197" s="191"/>
    </row>
    <row r="198" spans="1:13" x14ac:dyDescent="0.3">
      <c r="A198" s="199"/>
      <c r="B198" s="2" t="s">
        <v>19</v>
      </c>
      <c r="C198" s="1"/>
      <c r="D198" s="1"/>
      <c r="E198" s="1"/>
      <c r="F198" s="223"/>
      <c r="G198" s="223"/>
      <c r="H198" s="216"/>
      <c r="I198" s="236"/>
      <c r="J198" s="216"/>
      <c r="K198" s="10"/>
      <c r="L198" s="63"/>
      <c r="M198" s="191"/>
    </row>
    <row r="199" spans="1:13" x14ac:dyDescent="0.3">
      <c r="A199" s="199"/>
      <c r="B199" s="2" t="s">
        <v>20</v>
      </c>
      <c r="C199" s="49">
        <v>0</v>
      </c>
      <c r="D199" s="1">
        <v>0</v>
      </c>
      <c r="E199" s="1">
        <v>0</v>
      </c>
      <c r="F199" s="223"/>
      <c r="G199" s="223"/>
      <c r="H199" s="216"/>
      <c r="I199" s="236"/>
      <c r="J199" s="216"/>
      <c r="K199" s="10"/>
      <c r="L199" s="63"/>
      <c r="M199" s="191"/>
    </row>
    <row r="200" spans="1:13" x14ac:dyDescent="0.3">
      <c r="A200" s="199"/>
      <c r="B200" s="2" t="s">
        <v>21</v>
      </c>
      <c r="C200" s="1"/>
      <c r="D200" s="1"/>
      <c r="E200" s="1"/>
      <c r="F200" s="223"/>
      <c r="G200" s="223"/>
      <c r="H200" s="216"/>
      <c r="I200" s="236"/>
      <c r="J200" s="216"/>
      <c r="K200" s="10"/>
      <c r="L200" s="63"/>
      <c r="M200" s="191"/>
    </row>
    <row r="201" spans="1:13" ht="26.4" x14ac:dyDescent="0.3">
      <c r="A201" s="199"/>
      <c r="B201" s="2" t="s">
        <v>22</v>
      </c>
      <c r="C201" s="1"/>
      <c r="D201" s="1"/>
      <c r="E201" s="1"/>
      <c r="F201" s="229"/>
      <c r="G201" s="223"/>
      <c r="H201" s="216"/>
      <c r="I201" s="236"/>
      <c r="J201" s="216"/>
      <c r="K201" s="10"/>
      <c r="L201" s="63"/>
      <c r="M201" s="191"/>
    </row>
    <row r="202" spans="1:13" ht="72" customHeight="1" x14ac:dyDescent="0.3">
      <c r="A202" s="198" t="s">
        <v>124</v>
      </c>
      <c r="B202" s="226" t="s">
        <v>125</v>
      </c>
      <c r="C202" s="227"/>
      <c r="D202" s="227"/>
      <c r="E202" s="228"/>
      <c r="F202" s="5"/>
      <c r="G202" s="222" t="s">
        <v>67</v>
      </c>
      <c r="H202" s="213" t="s">
        <v>72</v>
      </c>
      <c r="I202" s="224"/>
      <c r="J202" s="213"/>
      <c r="K202" s="200"/>
      <c r="L202" s="63"/>
      <c r="M202" s="191"/>
    </row>
    <row r="203" spans="1:13" ht="13.8" customHeight="1" x14ac:dyDescent="0.3">
      <c r="A203" s="199"/>
      <c r="B203" s="2" t="s">
        <v>26</v>
      </c>
      <c r="C203" s="1">
        <f>SUM(C204:C207)</f>
        <v>1180</v>
      </c>
      <c r="D203" s="1">
        <f t="shared" ref="D203:E203" si="32">SUM(D204:D207)</f>
        <v>1180</v>
      </c>
      <c r="E203" s="1">
        <f t="shared" si="32"/>
        <v>1180</v>
      </c>
      <c r="F203" s="222" t="s">
        <v>226</v>
      </c>
      <c r="G203" s="223"/>
      <c r="H203" s="214"/>
      <c r="I203" s="225"/>
      <c r="J203" s="214"/>
      <c r="K203" s="10"/>
      <c r="L203" s="63"/>
      <c r="M203" s="191"/>
    </row>
    <row r="204" spans="1:13" x14ac:dyDescent="0.3">
      <c r="A204" s="199"/>
      <c r="B204" s="2" t="s">
        <v>19</v>
      </c>
      <c r="C204" s="1"/>
      <c r="D204" s="1"/>
      <c r="E204" s="1"/>
      <c r="F204" s="223"/>
      <c r="G204" s="223"/>
      <c r="H204" s="214"/>
      <c r="I204" s="225"/>
      <c r="J204" s="214"/>
      <c r="K204" s="10"/>
      <c r="L204" s="63"/>
      <c r="M204" s="191"/>
    </row>
    <row r="205" spans="1:13" x14ac:dyDescent="0.3">
      <c r="A205" s="199"/>
      <c r="B205" s="2" t="s">
        <v>20</v>
      </c>
      <c r="C205" s="49">
        <v>1180</v>
      </c>
      <c r="D205" s="1">
        <v>1180</v>
      </c>
      <c r="E205" s="1">
        <v>1180</v>
      </c>
      <c r="F205" s="223"/>
      <c r="G205" s="223"/>
      <c r="H205" s="214"/>
      <c r="I205" s="225"/>
      <c r="J205" s="214"/>
      <c r="K205" s="10"/>
      <c r="L205" s="63"/>
      <c r="M205" s="191"/>
    </row>
    <row r="206" spans="1:13" x14ac:dyDescent="0.3">
      <c r="A206" s="199"/>
      <c r="B206" s="2" t="s">
        <v>21</v>
      </c>
      <c r="C206" s="1"/>
      <c r="D206" s="1"/>
      <c r="E206" s="1"/>
      <c r="F206" s="223"/>
      <c r="G206" s="223"/>
      <c r="H206" s="214"/>
      <c r="I206" s="225"/>
      <c r="J206" s="214"/>
      <c r="K206" s="10"/>
      <c r="L206" s="63"/>
      <c r="M206" s="191"/>
    </row>
    <row r="207" spans="1:13" ht="26.4" x14ac:dyDescent="0.3">
      <c r="A207" s="201"/>
      <c r="B207" s="2" t="s">
        <v>22</v>
      </c>
      <c r="C207" s="1"/>
      <c r="D207" s="1"/>
      <c r="E207" s="1"/>
      <c r="F207" s="223"/>
      <c r="G207" s="229"/>
      <c r="H207" s="215"/>
      <c r="I207" s="237"/>
      <c r="J207" s="215"/>
      <c r="K207" s="10"/>
      <c r="L207" s="63"/>
      <c r="M207" s="191"/>
    </row>
    <row r="208" spans="1:13" ht="34.950000000000003" customHeight="1" x14ac:dyDescent="0.3">
      <c r="A208" s="198" t="s">
        <v>126</v>
      </c>
      <c r="B208" s="226" t="s">
        <v>192</v>
      </c>
      <c r="C208" s="227"/>
      <c r="D208" s="227"/>
      <c r="E208" s="228"/>
      <c r="F208" s="5"/>
      <c r="G208" s="222" t="s">
        <v>74</v>
      </c>
      <c r="H208" s="213" t="s">
        <v>68</v>
      </c>
      <c r="I208" s="224"/>
      <c r="J208" s="213"/>
      <c r="K208" s="200"/>
      <c r="L208" s="63"/>
      <c r="M208" s="191"/>
    </row>
    <row r="209" spans="1:13" ht="13.8" customHeight="1" x14ac:dyDescent="0.3">
      <c r="A209" s="199"/>
      <c r="B209" s="2" t="s">
        <v>26</v>
      </c>
      <c r="C209" s="1">
        <f>SUM(C210:C213)</f>
        <v>300</v>
      </c>
      <c r="D209" s="1">
        <f>SUM(D210:D213)</f>
        <v>300</v>
      </c>
      <c r="E209" s="1">
        <f>SUM(E210:E213)</f>
        <v>300</v>
      </c>
      <c r="F209" s="222" t="s">
        <v>226</v>
      </c>
      <c r="G209" s="223"/>
      <c r="H209" s="214"/>
      <c r="I209" s="225"/>
      <c r="J209" s="214"/>
      <c r="K209" s="10"/>
      <c r="L209" s="63"/>
      <c r="M209" s="191"/>
    </row>
    <row r="210" spans="1:13" x14ac:dyDescent="0.3">
      <c r="A210" s="199"/>
      <c r="B210" s="2" t="s">
        <v>19</v>
      </c>
      <c r="C210" s="1"/>
      <c r="D210" s="1"/>
      <c r="E210" s="1"/>
      <c r="F210" s="223"/>
      <c r="G210" s="223"/>
      <c r="H210" s="214"/>
      <c r="I210" s="225"/>
      <c r="J210" s="214"/>
      <c r="K210" s="10"/>
      <c r="L210" s="63"/>
      <c r="M210" s="191"/>
    </row>
    <row r="211" spans="1:13" x14ac:dyDescent="0.3">
      <c r="A211" s="199"/>
      <c r="B211" s="2" t="s">
        <v>20</v>
      </c>
      <c r="C211" s="49">
        <v>300</v>
      </c>
      <c r="D211" s="1">
        <v>300</v>
      </c>
      <c r="E211" s="1">
        <v>300</v>
      </c>
      <c r="F211" s="223"/>
      <c r="G211" s="223"/>
      <c r="H211" s="214"/>
      <c r="I211" s="225"/>
      <c r="J211" s="214"/>
      <c r="K211" s="10"/>
      <c r="L211" s="63"/>
      <c r="M211" s="191"/>
    </row>
    <row r="212" spans="1:13" x14ac:dyDescent="0.3">
      <c r="A212" s="199"/>
      <c r="B212" s="2" t="s">
        <v>21</v>
      </c>
      <c r="C212" s="1"/>
      <c r="D212" s="1"/>
      <c r="E212" s="1"/>
      <c r="F212" s="223"/>
      <c r="G212" s="223"/>
      <c r="H212" s="214"/>
      <c r="I212" s="225"/>
      <c r="J212" s="214"/>
      <c r="K212" s="10"/>
      <c r="L212" s="63"/>
      <c r="M212" s="191"/>
    </row>
    <row r="213" spans="1:13" ht="26.4" x14ac:dyDescent="0.3">
      <c r="A213" s="199"/>
      <c r="B213" s="2" t="s">
        <v>22</v>
      </c>
      <c r="C213" s="1"/>
      <c r="D213" s="1"/>
      <c r="E213" s="1"/>
      <c r="F213" s="223"/>
      <c r="G213" s="229"/>
      <c r="H213" s="215"/>
      <c r="I213" s="237"/>
      <c r="J213" s="215"/>
      <c r="K213" s="10"/>
      <c r="L213" s="63"/>
      <c r="M213" s="191"/>
    </row>
    <row r="214" spans="1:13" ht="27" customHeight="1" x14ac:dyDescent="0.3">
      <c r="A214" s="190" t="s">
        <v>127</v>
      </c>
      <c r="B214" s="226" t="s">
        <v>193</v>
      </c>
      <c r="C214" s="227"/>
      <c r="D214" s="227"/>
      <c r="E214" s="228"/>
      <c r="F214" s="5"/>
      <c r="G214" s="222" t="s">
        <v>162</v>
      </c>
      <c r="H214" s="213" t="s">
        <v>68</v>
      </c>
      <c r="I214" s="127"/>
      <c r="J214" s="128"/>
      <c r="K214" s="194"/>
      <c r="L214" s="63"/>
      <c r="M214" s="191"/>
    </row>
    <row r="215" spans="1:13" ht="13.8" customHeight="1" x14ac:dyDescent="0.3">
      <c r="A215" s="184"/>
      <c r="B215" s="2" t="s">
        <v>26</v>
      </c>
      <c r="C215" s="1">
        <f>SUM(C216:C219)</f>
        <v>0</v>
      </c>
      <c r="D215" s="1">
        <f>SUM(D216:D219)</f>
        <v>0</v>
      </c>
      <c r="E215" s="1">
        <f>SUM(E216:E219)</f>
        <v>0</v>
      </c>
      <c r="F215" s="222" t="s">
        <v>226</v>
      </c>
      <c r="G215" s="223"/>
      <c r="H215" s="214"/>
      <c r="I215" s="236"/>
      <c r="J215" s="216"/>
      <c r="K215" s="10"/>
      <c r="L215" s="63"/>
      <c r="M215" s="191"/>
    </row>
    <row r="216" spans="1:13" x14ac:dyDescent="0.3">
      <c r="A216" s="184"/>
      <c r="B216" s="2" t="s">
        <v>19</v>
      </c>
      <c r="C216" s="1"/>
      <c r="D216" s="1"/>
      <c r="E216" s="1"/>
      <c r="F216" s="223"/>
      <c r="G216" s="223"/>
      <c r="H216" s="214"/>
      <c r="I216" s="236"/>
      <c r="J216" s="216"/>
      <c r="K216" s="10"/>
      <c r="L216" s="63"/>
      <c r="M216" s="191"/>
    </row>
    <row r="217" spans="1:13" x14ac:dyDescent="0.3">
      <c r="A217" s="184"/>
      <c r="B217" s="2" t="s">
        <v>20</v>
      </c>
      <c r="C217" s="49"/>
      <c r="D217" s="1"/>
      <c r="E217" s="1"/>
      <c r="F217" s="223"/>
      <c r="G217" s="223"/>
      <c r="H217" s="214"/>
      <c r="I217" s="236"/>
      <c r="J217" s="216"/>
      <c r="K217" s="10"/>
      <c r="L217" s="63"/>
      <c r="M217" s="191"/>
    </row>
    <row r="218" spans="1:13" x14ac:dyDescent="0.3">
      <c r="A218" s="184"/>
      <c r="B218" s="2" t="s">
        <v>21</v>
      </c>
      <c r="C218" s="1"/>
      <c r="D218" s="1"/>
      <c r="E218" s="1"/>
      <c r="F218" s="223"/>
      <c r="G218" s="223"/>
      <c r="H218" s="214"/>
      <c r="I218" s="236"/>
      <c r="J218" s="216"/>
      <c r="K218" s="10"/>
      <c r="L218" s="63"/>
      <c r="M218" s="191"/>
    </row>
    <row r="219" spans="1:13" ht="26.4" x14ac:dyDescent="0.3">
      <c r="A219" s="184"/>
      <c r="B219" s="2" t="s">
        <v>22</v>
      </c>
      <c r="C219" s="1"/>
      <c r="D219" s="1"/>
      <c r="E219" s="1"/>
      <c r="F219" s="223"/>
      <c r="G219" s="229"/>
      <c r="H219" s="215"/>
      <c r="I219" s="236"/>
      <c r="J219" s="216"/>
      <c r="K219" s="10"/>
      <c r="L219" s="63"/>
      <c r="M219" s="191"/>
    </row>
    <row r="220" spans="1:13" ht="44.4" customHeight="1" x14ac:dyDescent="0.3">
      <c r="A220" s="202" t="s">
        <v>128</v>
      </c>
      <c r="B220" s="226" t="s">
        <v>163</v>
      </c>
      <c r="C220" s="227"/>
      <c r="D220" s="227"/>
      <c r="E220" s="228"/>
      <c r="F220" s="5"/>
      <c r="G220" s="193"/>
      <c r="H220" s="128"/>
      <c r="I220" s="127"/>
      <c r="J220" s="128"/>
      <c r="K220" s="194"/>
      <c r="L220" s="63"/>
      <c r="M220" s="191"/>
    </row>
    <row r="221" spans="1:13" ht="13.8" customHeight="1" x14ac:dyDescent="0.3">
      <c r="A221" s="203"/>
      <c r="B221" s="2" t="s">
        <v>26</v>
      </c>
      <c r="C221" s="1">
        <f>SUM(C222:C225)</f>
        <v>215</v>
      </c>
      <c r="D221" s="1">
        <f>SUM(D222:D225)</f>
        <v>215</v>
      </c>
      <c r="E221" s="1">
        <f>SUM(E222:E225)</f>
        <v>215</v>
      </c>
      <c r="F221" s="222" t="s">
        <v>225</v>
      </c>
      <c r="G221" s="222" t="s">
        <v>67</v>
      </c>
      <c r="H221" s="216" t="s">
        <v>68</v>
      </c>
      <c r="I221" s="236"/>
      <c r="J221" s="216"/>
      <c r="K221" s="10"/>
      <c r="L221" s="63"/>
      <c r="M221" s="191"/>
    </row>
    <row r="222" spans="1:13" x14ac:dyDescent="0.3">
      <c r="A222" s="203"/>
      <c r="B222" s="2" t="s">
        <v>19</v>
      </c>
      <c r="C222" s="1"/>
      <c r="D222" s="1"/>
      <c r="E222" s="1"/>
      <c r="F222" s="223"/>
      <c r="G222" s="223"/>
      <c r="H222" s="216"/>
      <c r="I222" s="236"/>
      <c r="J222" s="216"/>
      <c r="K222" s="10"/>
      <c r="L222" s="63"/>
      <c r="M222" s="191"/>
    </row>
    <row r="223" spans="1:13" x14ac:dyDescent="0.3">
      <c r="A223" s="203"/>
      <c r="B223" s="2" t="s">
        <v>20</v>
      </c>
      <c r="C223" s="49">
        <v>215</v>
      </c>
      <c r="D223" s="1">
        <v>215</v>
      </c>
      <c r="E223" s="1">
        <v>215</v>
      </c>
      <c r="F223" s="223"/>
      <c r="G223" s="223"/>
      <c r="H223" s="216"/>
      <c r="I223" s="236"/>
      <c r="J223" s="216"/>
      <c r="K223" s="10"/>
      <c r="L223" s="63"/>
      <c r="M223" s="191"/>
    </row>
    <row r="224" spans="1:13" x14ac:dyDescent="0.3">
      <c r="A224" s="203"/>
      <c r="B224" s="2" t="s">
        <v>21</v>
      </c>
      <c r="C224" s="1"/>
      <c r="D224" s="1"/>
      <c r="E224" s="1"/>
      <c r="F224" s="223"/>
      <c r="G224" s="223"/>
      <c r="H224" s="216"/>
      <c r="I224" s="236"/>
      <c r="J224" s="216"/>
      <c r="K224" s="10"/>
      <c r="L224" s="63"/>
      <c r="M224" s="191"/>
    </row>
    <row r="225" spans="1:13" ht="26.4" x14ac:dyDescent="0.3">
      <c r="A225" s="203"/>
      <c r="B225" s="2" t="s">
        <v>22</v>
      </c>
      <c r="C225" s="1"/>
      <c r="D225" s="1"/>
      <c r="E225" s="1"/>
      <c r="F225" s="223"/>
      <c r="G225" s="223"/>
      <c r="H225" s="216"/>
      <c r="I225" s="236"/>
      <c r="J225" s="216"/>
      <c r="K225" s="10"/>
      <c r="L225" s="63"/>
      <c r="M225" s="191"/>
    </row>
    <row r="226" spans="1:13" ht="38.4" customHeight="1" x14ac:dyDescent="0.3">
      <c r="A226" s="202" t="s">
        <v>130</v>
      </c>
      <c r="B226" s="226" t="s">
        <v>129</v>
      </c>
      <c r="C226" s="227"/>
      <c r="D226" s="227"/>
      <c r="E226" s="228"/>
      <c r="F226" s="5"/>
      <c r="G226" s="193"/>
      <c r="H226" s="128"/>
      <c r="I226" s="127"/>
      <c r="J226" s="128"/>
      <c r="K226" s="194"/>
      <c r="L226" s="63"/>
      <c r="M226" s="191"/>
    </row>
    <row r="227" spans="1:13" ht="13.8" customHeight="1" x14ac:dyDescent="0.3">
      <c r="A227" s="199"/>
      <c r="B227" s="2" t="s">
        <v>26</v>
      </c>
      <c r="C227" s="1">
        <f>SUM(C228:C231)</f>
        <v>1000</v>
      </c>
      <c r="D227" s="1">
        <f>SUM(D228:D231)</f>
        <v>1000</v>
      </c>
      <c r="E227" s="1">
        <f>SUM(E228:E231)</f>
        <v>1000</v>
      </c>
      <c r="F227" s="222" t="s">
        <v>226</v>
      </c>
      <c r="G227" s="222"/>
      <c r="H227" s="216"/>
      <c r="I227" s="236"/>
      <c r="J227" s="216"/>
      <c r="K227" s="10"/>
      <c r="L227" s="63"/>
      <c r="M227" s="191"/>
    </row>
    <row r="228" spans="1:13" x14ac:dyDescent="0.3">
      <c r="A228" s="199"/>
      <c r="B228" s="2" t="s">
        <v>19</v>
      </c>
      <c r="C228" s="1"/>
      <c r="D228" s="1"/>
      <c r="E228" s="1"/>
      <c r="F228" s="223"/>
      <c r="G228" s="223"/>
      <c r="H228" s="216"/>
      <c r="I228" s="236"/>
      <c r="J228" s="216"/>
      <c r="K228" s="10"/>
      <c r="L228" s="63"/>
      <c r="M228" s="191"/>
    </row>
    <row r="229" spans="1:13" x14ac:dyDescent="0.3">
      <c r="A229" s="199"/>
      <c r="B229" s="2" t="s">
        <v>20</v>
      </c>
      <c r="C229" s="49">
        <v>1000</v>
      </c>
      <c r="D229" s="1">
        <v>1000</v>
      </c>
      <c r="E229" s="1">
        <v>1000</v>
      </c>
      <c r="F229" s="223"/>
      <c r="G229" s="223"/>
      <c r="H229" s="216"/>
      <c r="I229" s="236"/>
      <c r="J229" s="216"/>
      <c r="K229" s="10"/>
      <c r="L229" s="63"/>
      <c r="M229" s="191"/>
    </row>
    <row r="230" spans="1:13" x14ac:dyDescent="0.3">
      <c r="A230" s="199"/>
      <c r="B230" s="2" t="s">
        <v>21</v>
      </c>
      <c r="C230" s="1"/>
      <c r="D230" s="1"/>
      <c r="E230" s="1"/>
      <c r="F230" s="223"/>
      <c r="G230" s="223"/>
      <c r="H230" s="216"/>
      <c r="I230" s="236"/>
      <c r="J230" s="216"/>
      <c r="K230" s="10"/>
      <c r="L230" s="63"/>
      <c r="M230" s="191"/>
    </row>
    <row r="231" spans="1:13" ht="26.4" x14ac:dyDescent="0.3">
      <c r="A231" s="199"/>
      <c r="B231" s="2" t="s">
        <v>22</v>
      </c>
      <c r="C231" s="1"/>
      <c r="D231" s="1"/>
      <c r="E231" s="1"/>
      <c r="F231" s="223"/>
      <c r="G231" s="223"/>
      <c r="H231" s="216"/>
      <c r="I231" s="236"/>
      <c r="J231" s="216"/>
      <c r="K231" s="10"/>
      <c r="L231" s="63"/>
      <c r="M231" s="191"/>
    </row>
    <row r="232" spans="1:13" ht="57.75" customHeight="1" x14ac:dyDescent="0.3">
      <c r="A232" s="190" t="s">
        <v>34</v>
      </c>
      <c r="B232" s="233" t="s">
        <v>131</v>
      </c>
      <c r="C232" s="234"/>
      <c r="D232" s="234"/>
      <c r="E232" s="235"/>
      <c r="F232" s="222"/>
      <c r="G232" s="222"/>
      <c r="H232" s="213"/>
      <c r="I232" s="224"/>
      <c r="J232" s="213"/>
      <c r="K232" s="194"/>
      <c r="L232" s="63"/>
      <c r="M232" s="191"/>
    </row>
    <row r="233" spans="1:13" x14ac:dyDescent="0.3">
      <c r="A233" s="203"/>
      <c r="B233" s="2" t="s">
        <v>26</v>
      </c>
      <c r="C233" s="49">
        <f>SUM(C234:C237)</f>
        <v>2055</v>
      </c>
      <c r="D233" s="49">
        <f t="shared" ref="D233:E233" si="33">SUM(D234:D237)</f>
        <v>2055</v>
      </c>
      <c r="E233" s="49">
        <f t="shared" si="33"/>
        <v>2055</v>
      </c>
      <c r="F233" s="223"/>
      <c r="G233" s="223"/>
      <c r="H233" s="214"/>
      <c r="I233" s="225"/>
      <c r="J233" s="214"/>
      <c r="K233" s="10"/>
      <c r="L233" s="63"/>
      <c r="M233" s="191"/>
    </row>
    <row r="234" spans="1:13" x14ac:dyDescent="0.3">
      <c r="A234" s="203"/>
      <c r="B234" s="2" t="s">
        <v>19</v>
      </c>
      <c r="C234" s="1">
        <f t="shared" ref="C234:E237" si="34">SUM(C240,C246,C252,C258,C264,C270,C276)</f>
        <v>0</v>
      </c>
      <c r="D234" s="1">
        <f t="shared" si="34"/>
        <v>0</v>
      </c>
      <c r="E234" s="1">
        <f t="shared" si="34"/>
        <v>0</v>
      </c>
      <c r="F234" s="223"/>
      <c r="G234" s="223"/>
      <c r="H234" s="214"/>
      <c r="I234" s="225"/>
      <c r="J234" s="214"/>
      <c r="K234" s="10"/>
      <c r="L234" s="63"/>
      <c r="M234" s="191"/>
    </row>
    <row r="235" spans="1:13" ht="13.5" customHeight="1" x14ac:dyDescent="0.3">
      <c r="A235" s="203"/>
      <c r="B235" s="2" t="s">
        <v>20</v>
      </c>
      <c r="C235" s="49">
        <f>SUM(C241,C247,C253,C259,C265,C271,C277,C283)</f>
        <v>2055</v>
      </c>
      <c r="D235" s="49">
        <f t="shared" ref="D235:E235" si="35">SUM(D241,D247,D253,D259,D265,D271,D277,D283)</f>
        <v>2055</v>
      </c>
      <c r="E235" s="49">
        <f t="shared" si="35"/>
        <v>2055</v>
      </c>
      <c r="F235" s="223"/>
      <c r="G235" s="223"/>
      <c r="H235" s="214"/>
      <c r="I235" s="225"/>
      <c r="J235" s="214"/>
      <c r="K235" s="10"/>
      <c r="L235" s="63"/>
      <c r="M235" s="191"/>
    </row>
    <row r="236" spans="1:13" x14ac:dyDescent="0.3">
      <c r="A236" s="203"/>
      <c r="B236" s="2" t="s">
        <v>21</v>
      </c>
      <c r="C236" s="1">
        <f t="shared" si="34"/>
        <v>0</v>
      </c>
      <c r="D236" s="1">
        <f t="shared" si="34"/>
        <v>0</v>
      </c>
      <c r="E236" s="1">
        <f t="shared" si="34"/>
        <v>0</v>
      </c>
      <c r="F236" s="223"/>
      <c r="G236" s="223"/>
      <c r="H236" s="214"/>
      <c r="I236" s="225"/>
      <c r="J236" s="214"/>
      <c r="K236" s="10"/>
      <c r="L236" s="63"/>
      <c r="M236" s="191"/>
    </row>
    <row r="237" spans="1:13" ht="26.4" x14ac:dyDescent="0.3">
      <c r="A237" s="203"/>
      <c r="B237" s="2" t="s">
        <v>22</v>
      </c>
      <c r="C237" s="1">
        <f t="shared" si="34"/>
        <v>0</v>
      </c>
      <c r="D237" s="1">
        <f t="shared" si="34"/>
        <v>0</v>
      </c>
      <c r="E237" s="1">
        <f t="shared" si="34"/>
        <v>0</v>
      </c>
      <c r="F237" s="223"/>
      <c r="G237" s="229"/>
      <c r="H237" s="215"/>
      <c r="I237" s="237"/>
      <c r="J237" s="215"/>
      <c r="K237" s="10"/>
      <c r="L237" s="63"/>
      <c r="M237" s="191"/>
    </row>
    <row r="238" spans="1:13" ht="31.2" customHeight="1" x14ac:dyDescent="0.3">
      <c r="A238" s="192" t="s">
        <v>35</v>
      </c>
      <c r="B238" s="226" t="s">
        <v>132</v>
      </c>
      <c r="C238" s="227"/>
      <c r="D238" s="227"/>
      <c r="E238" s="228"/>
      <c r="F238" s="5"/>
      <c r="G238" s="222" t="s">
        <v>74</v>
      </c>
      <c r="H238" s="213" t="s">
        <v>219</v>
      </c>
      <c r="I238" s="224"/>
      <c r="J238" s="213"/>
      <c r="K238" s="194"/>
      <c r="L238" s="63"/>
      <c r="M238" s="191"/>
    </row>
    <row r="239" spans="1:13" ht="13.95" customHeight="1" x14ac:dyDescent="0.3">
      <c r="A239" s="204"/>
      <c r="B239" s="2" t="s">
        <v>26</v>
      </c>
      <c r="C239" s="1">
        <f>SUM(C240:C243)</f>
        <v>618</v>
      </c>
      <c r="D239" s="1">
        <f>SUM(D241:D243)</f>
        <v>618</v>
      </c>
      <c r="E239" s="1">
        <f>SUM(E240:E243)</f>
        <v>618</v>
      </c>
      <c r="F239" s="222" t="s">
        <v>226</v>
      </c>
      <c r="G239" s="223"/>
      <c r="H239" s="214"/>
      <c r="I239" s="225"/>
      <c r="J239" s="214"/>
      <c r="K239" s="10"/>
      <c r="L239" s="63"/>
      <c r="M239" s="191"/>
    </row>
    <row r="240" spans="1:13" x14ac:dyDescent="0.3">
      <c r="A240" s="204"/>
      <c r="B240" s="2" t="s">
        <v>19</v>
      </c>
      <c r="C240" s="1"/>
      <c r="D240" s="1"/>
      <c r="E240" s="1"/>
      <c r="F240" s="223"/>
      <c r="G240" s="223"/>
      <c r="H240" s="214"/>
      <c r="I240" s="225"/>
      <c r="J240" s="214"/>
      <c r="K240" s="10"/>
      <c r="L240" s="63"/>
      <c r="M240" s="191"/>
    </row>
    <row r="241" spans="1:29" x14ac:dyDescent="0.3">
      <c r="A241" s="204"/>
      <c r="B241" s="2" t="s">
        <v>20</v>
      </c>
      <c r="C241" s="49">
        <v>618</v>
      </c>
      <c r="D241" s="1">
        <v>618</v>
      </c>
      <c r="E241" s="1">
        <v>618</v>
      </c>
      <c r="F241" s="223"/>
      <c r="G241" s="223"/>
      <c r="H241" s="214"/>
      <c r="I241" s="225"/>
      <c r="J241" s="214"/>
      <c r="K241" s="10"/>
      <c r="L241" s="63"/>
      <c r="M241" s="191"/>
    </row>
    <row r="242" spans="1:29" x14ac:dyDescent="0.3">
      <c r="A242" s="204"/>
      <c r="B242" s="2" t="s">
        <v>21</v>
      </c>
      <c r="C242" s="1"/>
      <c r="D242" s="1"/>
      <c r="E242" s="1"/>
      <c r="F242" s="223"/>
      <c r="G242" s="223"/>
      <c r="H242" s="214"/>
      <c r="I242" s="225"/>
      <c r="J242" s="214"/>
      <c r="K242" s="10"/>
      <c r="L242" s="63"/>
      <c r="M242" s="191"/>
    </row>
    <row r="243" spans="1:29" ht="26.4" x14ac:dyDescent="0.3">
      <c r="A243" s="204"/>
      <c r="B243" s="2" t="s">
        <v>22</v>
      </c>
      <c r="C243" s="23"/>
      <c r="D243" s="23"/>
      <c r="E243" s="23"/>
      <c r="F243" s="223"/>
      <c r="G243" s="229"/>
      <c r="H243" s="215"/>
      <c r="I243" s="237"/>
      <c r="J243" s="215"/>
      <c r="K243" s="10"/>
      <c r="L243" s="63"/>
      <c r="M243" s="191"/>
    </row>
    <row r="244" spans="1:29" s="6" customFormat="1" ht="38.4" customHeight="1" x14ac:dyDescent="0.3">
      <c r="A244" s="198" t="s">
        <v>37</v>
      </c>
      <c r="B244" s="226" t="s">
        <v>133</v>
      </c>
      <c r="C244" s="227"/>
      <c r="D244" s="227"/>
      <c r="E244" s="228"/>
      <c r="F244" s="5"/>
      <c r="G244" s="222"/>
      <c r="H244" s="213"/>
      <c r="I244" s="224"/>
      <c r="J244" s="213"/>
      <c r="K244" s="194"/>
      <c r="L244" s="63"/>
      <c r="M244" s="191"/>
      <c r="N244" s="35"/>
      <c r="O244" s="36"/>
      <c r="P244" s="35"/>
      <c r="Q244" s="35"/>
      <c r="R244" s="35"/>
      <c r="S244" s="35"/>
      <c r="T244" s="37"/>
      <c r="U244" s="37"/>
      <c r="V244" s="35"/>
      <c r="W244" s="37"/>
      <c r="X244" s="37"/>
      <c r="Y244" s="37"/>
      <c r="Z244" s="37"/>
      <c r="AA244" s="38"/>
      <c r="AB244" s="48"/>
      <c r="AC244" s="48"/>
    </row>
    <row r="245" spans="1:29" ht="13.8" customHeight="1" x14ac:dyDescent="0.3">
      <c r="A245" s="199"/>
      <c r="B245" s="2" t="s">
        <v>26</v>
      </c>
      <c r="C245" s="1">
        <f>SUM(C246:C249)</f>
        <v>0</v>
      </c>
      <c r="D245" s="1">
        <f>SUM(D246:D249)</f>
        <v>0</v>
      </c>
      <c r="E245" s="1">
        <f>SUM(E246:E249)</f>
        <v>0</v>
      </c>
      <c r="F245" s="222" t="s">
        <v>226</v>
      </c>
      <c r="G245" s="223"/>
      <c r="H245" s="214"/>
      <c r="I245" s="225"/>
      <c r="J245" s="214"/>
      <c r="K245" s="10"/>
      <c r="L245" s="63"/>
      <c r="M245" s="191"/>
    </row>
    <row r="246" spans="1:29" x14ac:dyDescent="0.3">
      <c r="A246" s="199"/>
      <c r="B246" s="2" t="s">
        <v>19</v>
      </c>
      <c r="C246" s="1"/>
      <c r="D246" s="1"/>
      <c r="E246" s="1"/>
      <c r="F246" s="223"/>
      <c r="G246" s="223"/>
      <c r="H246" s="214"/>
      <c r="I246" s="225"/>
      <c r="J246" s="214"/>
      <c r="K246" s="10"/>
      <c r="L246" s="63"/>
      <c r="M246" s="191"/>
    </row>
    <row r="247" spans="1:29" x14ac:dyDescent="0.3">
      <c r="A247" s="199"/>
      <c r="B247" s="2" t="s">
        <v>20</v>
      </c>
      <c r="C247" s="49"/>
      <c r="D247" s="1"/>
      <c r="E247" s="1"/>
      <c r="F247" s="223"/>
      <c r="G247" s="223"/>
      <c r="H247" s="214"/>
      <c r="I247" s="225"/>
      <c r="J247" s="214"/>
      <c r="K247" s="10"/>
      <c r="L247" s="63"/>
      <c r="M247" s="191"/>
    </row>
    <row r="248" spans="1:29" x14ac:dyDescent="0.3">
      <c r="A248" s="199"/>
      <c r="B248" s="2" t="s">
        <v>21</v>
      </c>
      <c r="C248" s="1"/>
      <c r="D248" s="1"/>
      <c r="E248" s="1"/>
      <c r="F248" s="223"/>
      <c r="G248" s="223"/>
      <c r="H248" s="214"/>
      <c r="I248" s="225"/>
      <c r="J248" s="214"/>
      <c r="K248" s="10"/>
      <c r="L248" s="63"/>
      <c r="M248" s="191"/>
    </row>
    <row r="249" spans="1:29" ht="26.4" x14ac:dyDescent="0.3">
      <c r="A249" s="199"/>
      <c r="B249" s="2" t="s">
        <v>22</v>
      </c>
      <c r="C249" s="23"/>
      <c r="D249" s="23"/>
      <c r="E249" s="23"/>
      <c r="F249" s="223"/>
      <c r="G249" s="229"/>
      <c r="H249" s="215"/>
      <c r="I249" s="237"/>
      <c r="J249" s="215"/>
      <c r="K249" s="10"/>
      <c r="L249" s="63"/>
      <c r="M249" s="191"/>
    </row>
    <row r="250" spans="1:29" s="6" customFormat="1" ht="35.4" customHeight="1" x14ac:dyDescent="0.3">
      <c r="A250" s="198" t="s">
        <v>134</v>
      </c>
      <c r="B250" s="226" t="s">
        <v>180</v>
      </c>
      <c r="C250" s="227"/>
      <c r="D250" s="227"/>
      <c r="E250" s="228"/>
      <c r="F250" s="5"/>
      <c r="G250" s="222" t="s">
        <v>67</v>
      </c>
      <c r="H250" s="213" t="s">
        <v>68</v>
      </c>
      <c r="I250" s="224"/>
      <c r="J250" s="213"/>
      <c r="K250" s="194"/>
      <c r="L250" s="63"/>
      <c r="M250" s="191"/>
      <c r="N250" s="35"/>
      <c r="O250" s="36"/>
      <c r="P250" s="35"/>
      <c r="Q250" s="35"/>
      <c r="R250" s="35"/>
      <c r="S250" s="35"/>
      <c r="T250" s="37"/>
      <c r="U250" s="37"/>
      <c r="V250" s="35"/>
      <c r="W250" s="37"/>
      <c r="X250" s="37"/>
      <c r="Y250" s="37"/>
      <c r="Z250" s="37"/>
      <c r="AA250" s="38"/>
      <c r="AB250" s="48"/>
      <c r="AC250" s="48"/>
    </row>
    <row r="251" spans="1:29" ht="13.8" customHeight="1" x14ac:dyDescent="0.3">
      <c r="A251" s="199"/>
      <c r="B251" s="2" t="s">
        <v>26</v>
      </c>
      <c r="C251" s="1">
        <f>SUM(C252:C255)</f>
        <v>167</v>
      </c>
      <c r="D251" s="1">
        <f>SUM(D252:D255)</f>
        <v>167</v>
      </c>
      <c r="E251" s="1">
        <f>SUM(E252:E255)</f>
        <v>167</v>
      </c>
      <c r="F251" s="222" t="s">
        <v>226</v>
      </c>
      <c r="G251" s="223"/>
      <c r="H251" s="214"/>
      <c r="I251" s="225"/>
      <c r="J251" s="214"/>
      <c r="K251" s="10"/>
      <c r="L251" s="63"/>
      <c r="M251" s="191"/>
    </row>
    <row r="252" spans="1:29" x14ac:dyDescent="0.3">
      <c r="A252" s="199"/>
      <c r="B252" s="2" t="s">
        <v>19</v>
      </c>
      <c r="C252" s="1"/>
      <c r="D252" s="1"/>
      <c r="E252" s="1"/>
      <c r="F252" s="223"/>
      <c r="G252" s="223"/>
      <c r="H252" s="214"/>
      <c r="I252" s="225"/>
      <c r="J252" s="214"/>
      <c r="K252" s="10"/>
      <c r="L252" s="63"/>
      <c r="M252" s="191"/>
    </row>
    <row r="253" spans="1:29" x14ac:dyDescent="0.3">
      <c r="A253" s="199"/>
      <c r="B253" s="2" t="s">
        <v>20</v>
      </c>
      <c r="C253" s="49">
        <v>167</v>
      </c>
      <c r="D253" s="1">
        <v>167</v>
      </c>
      <c r="E253" s="1">
        <v>167</v>
      </c>
      <c r="F253" s="223"/>
      <c r="G253" s="223"/>
      <c r="H253" s="214"/>
      <c r="I253" s="225"/>
      <c r="J253" s="214"/>
      <c r="K253" s="10"/>
      <c r="L253" s="63"/>
      <c r="M253" s="191"/>
    </row>
    <row r="254" spans="1:29" x14ac:dyDescent="0.3">
      <c r="A254" s="199"/>
      <c r="B254" s="2" t="s">
        <v>21</v>
      </c>
      <c r="C254" s="1"/>
      <c r="D254" s="1"/>
      <c r="E254" s="1"/>
      <c r="F254" s="223"/>
      <c r="G254" s="223"/>
      <c r="H254" s="214"/>
      <c r="I254" s="225"/>
      <c r="J254" s="214"/>
      <c r="K254" s="10"/>
      <c r="L254" s="63"/>
      <c r="M254" s="191"/>
    </row>
    <row r="255" spans="1:29" ht="26.4" x14ac:dyDescent="0.3">
      <c r="A255" s="199"/>
      <c r="B255" s="2" t="s">
        <v>22</v>
      </c>
      <c r="C255" s="23"/>
      <c r="D255" s="23"/>
      <c r="E255" s="23"/>
      <c r="F255" s="223"/>
      <c r="G255" s="229"/>
      <c r="H255" s="215"/>
      <c r="I255" s="237"/>
      <c r="J255" s="215"/>
      <c r="K255" s="10"/>
      <c r="L255" s="63"/>
      <c r="M255" s="191"/>
    </row>
    <row r="256" spans="1:29" s="6" customFormat="1" ht="70.2" customHeight="1" x14ac:dyDescent="0.3">
      <c r="A256" s="198" t="s">
        <v>136</v>
      </c>
      <c r="B256" s="226" t="s">
        <v>135</v>
      </c>
      <c r="C256" s="227"/>
      <c r="D256" s="227"/>
      <c r="E256" s="228"/>
      <c r="F256" s="5"/>
      <c r="G256" s="213" t="s">
        <v>69</v>
      </c>
      <c r="H256" s="213" t="s">
        <v>68</v>
      </c>
      <c r="I256" s="224"/>
      <c r="J256" s="213"/>
      <c r="K256" s="194"/>
      <c r="L256" s="63"/>
      <c r="M256" s="191"/>
      <c r="N256" s="35"/>
      <c r="O256" s="36"/>
      <c r="P256" s="35"/>
      <c r="Q256" s="35"/>
      <c r="R256" s="35"/>
      <c r="S256" s="35"/>
      <c r="T256" s="37"/>
      <c r="U256" s="37"/>
      <c r="V256" s="35"/>
      <c r="W256" s="37"/>
      <c r="X256" s="37"/>
      <c r="Y256" s="37"/>
      <c r="Z256" s="37"/>
      <c r="AA256" s="38"/>
      <c r="AB256" s="48"/>
      <c r="AC256" s="48"/>
    </row>
    <row r="257" spans="1:29" ht="13.8" customHeight="1" x14ac:dyDescent="0.3">
      <c r="A257" s="199"/>
      <c r="B257" s="2" t="s">
        <v>26</v>
      </c>
      <c r="C257" s="1">
        <f>SUM(C258:C261)</f>
        <v>150</v>
      </c>
      <c r="D257" s="1">
        <f>SUM(D258:D261)</f>
        <v>150</v>
      </c>
      <c r="E257" s="1">
        <f>SUM(E258:E261)</f>
        <v>150</v>
      </c>
      <c r="F257" s="222" t="s">
        <v>226</v>
      </c>
      <c r="G257" s="214"/>
      <c r="H257" s="214"/>
      <c r="I257" s="225"/>
      <c r="J257" s="214"/>
      <c r="K257" s="10"/>
      <c r="L257" s="63"/>
      <c r="M257" s="191"/>
    </row>
    <row r="258" spans="1:29" x14ac:dyDescent="0.3">
      <c r="A258" s="199"/>
      <c r="B258" s="2" t="s">
        <v>19</v>
      </c>
      <c r="C258" s="1"/>
      <c r="D258" s="1"/>
      <c r="E258" s="1"/>
      <c r="F258" s="223"/>
      <c r="G258" s="214"/>
      <c r="H258" s="214"/>
      <c r="I258" s="225"/>
      <c r="J258" s="214"/>
      <c r="K258" s="10"/>
      <c r="L258" s="63"/>
      <c r="M258" s="191"/>
    </row>
    <row r="259" spans="1:29" x14ac:dyDescent="0.3">
      <c r="A259" s="199"/>
      <c r="B259" s="2" t="s">
        <v>20</v>
      </c>
      <c r="C259" s="49">
        <v>150</v>
      </c>
      <c r="D259" s="1">
        <v>150</v>
      </c>
      <c r="E259" s="1">
        <v>150</v>
      </c>
      <c r="F259" s="223"/>
      <c r="G259" s="214"/>
      <c r="H259" s="214"/>
      <c r="I259" s="225"/>
      <c r="J259" s="214"/>
      <c r="K259" s="10"/>
      <c r="L259" s="63"/>
      <c r="M259" s="191"/>
    </row>
    <row r="260" spans="1:29" x14ac:dyDescent="0.3">
      <c r="A260" s="199"/>
      <c r="B260" s="2" t="s">
        <v>21</v>
      </c>
      <c r="C260" s="1"/>
      <c r="D260" s="1"/>
      <c r="E260" s="1"/>
      <c r="F260" s="223"/>
      <c r="G260" s="214"/>
      <c r="H260" s="214"/>
      <c r="I260" s="225"/>
      <c r="J260" s="214"/>
      <c r="K260" s="10"/>
      <c r="L260" s="63"/>
      <c r="M260" s="191"/>
    </row>
    <row r="261" spans="1:29" ht="26.4" x14ac:dyDescent="0.3">
      <c r="A261" s="199"/>
      <c r="B261" s="2" t="s">
        <v>22</v>
      </c>
      <c r="C261" s="23"/>
      <c r="D261" s="23"/>
      <c r="E261" s="23"/>
      <c r="F261" s="223"/>
      <c r="G261" s="215"/>
      <c r="H261" s="215"/>
      <c r="I261" s="237"/>
      <c r="J261" s="215"/>
      <c r="K261" s="10"/>
      <c r="L261" s="63"/>
      <c r="M261" s="191"/>
    </row>
    <row r="262" spans="1:29" s="6" customFormat="1" ht="32.4" customHeight="1" x14ac:dyDescent="0.3">
      <c r="A262" s="198" t="s">
        <v>138</v>
      </c>
      <c r="B262" s="226" t="s">
        <v>137</v>
      </c>
      <c r="C262" s="227"/>
      <c r="D262" s="227"/>
      <c r="E262" s="228"/>
      <c r="F262" s="5"/>
      <c r="G262" s="222" t="s">
        <v>70</v>
      </c>
      <c r="H262" s="213" t="s">
        <v>68</v>
      </c>
      <c r="I262" s="224"/>
      <c r="J262" s="213"/>
      <c r="K262" s="194"/>
      <c r="L262" s="63"/>
      <c r="M262" s="191"/>
      <c r="N262" s="35"/>
      <c r="O262" s="36"/>
      <c r="P262" s="35"/>
      <c r="Q262" s="35"/>
      <c r="R262" s="35"/>
      <c r="S262" s="35"/>
      <c r="T262" s="37"/>
      <c r="U262" s="37"/>
      <c r="V262" s="35"/>
      <c r="W262" s="37"/>
      <c r="X262" s="37"/>
      <c r="Y262" s="37"/>
      <c r="Z262" s="37"/>
      <c r="AA262" s="38"/>
      <c r="AB262" s="48"/>
      <c r="AC262" s="48"/>
    </row>
    <row r="263" spans="1:29" ht="13.8" customHeight="1" x14ac:dyDescent="0.3">
      <c r="A263" s="199"/>
      <c r="B263" s="2" t="s">
        <v>26</v>
      </c>
      <c r="C263" s="1">
        <f>SUM(C264:C267)</f>
        <v>520</v>
      </c>
      <c r="D263" s="1">
        <f>SUM(D264:D267)</f>
        <v>520</v>
      </c>
      <c r="E263" s="1">
        <f>SUM(E264:E267)</f>
        <v>520</v>
      </c>
      <c r="F263" s="222" t="s">
        <v>226</v>
      </c>
      <c r="G263" s="223"/>
      <c r="H263" s="214"/>
      <c r="I263" s="225"/>
      <c r="J263" s="214"/>
      <c r="K263" s="10"/>
      <c r="L263" s="63"/>
      <c r="M263" s="191"/>
    </row>
    <row r="264" spans="1:29" x14ac:dyDescent="0.3">
      <c r="A264" s="199"/>
      <c r="B264" s="2" t="s">
        <v>19</v>
      </c>
      <c r="C264" s="1"/>
      <c r="D264" s="1"/>
      <c r="E264" s="1"/>
      <c r="F264" s="223"/>
      <c r="G264" s="223"/>
      <c r="H264" s="214"/>
      <c r="I264" s="225"/>
      <c r="J264" s="214"/>
      <c r="K264" s="10"/>
      <c r="L264" s="63"/>
      <c r="M264" s="191"/>
    </row>
    <row r="265" spans="1:29" x14ac:dyDescent="0.3">
      <c r="A265" s="199"/>
      <c r="B265" s="2" t="s">
        <v>20</v>
      </c>
      <c r="C265" s="49">
        <v>520</v>
      </c>
      <c r="D265" s="1">
        <v>520</v>
      </c>
      <c r="E265" s="1">
        <v>520</v>
      </c>
      <c r="F265" s="223"/>
      <c r="G265" s="223"/>
      <c r="H265" s="214"/>
      <c r="I265" s="225"/>
      <c r="J265" s="214"/>
      <c r="K265" s="10"/>
      <c r="L265" s="63"/>
      <c r="M265" s="191"/>
    </row>
    <row r="266" spans="1:29" x14ac:dyDescent="0.3">
      <c r="A266" s="199"/>
      <c r="B266" s="2" t="s">
        <v>21</v>
      </c>
      <c r="C266" s="1"/>
      <c r="D266" s="1"/>
      <c r="E266" s="1"/>
      <c r="F266" s="223"/>
      <c r="G266" s="223"/>
      <c r="H266" s="214"/>
      <c r="I266" s="225"/>
      <c r="J266" s="214"/>
      <c r="K266" s="10"/>
      <c r="L266" s="63"/>
      <c r="M266" s="191"/>
    </row>
    <row r="267" spans="1:29" ht="26.4" x14ac:dyDescent="0.3">
      <c r="A267" s="199"/>
      <c r="B267" s="2" t="s">
        <v>22</v>
      </c>
      <c r="C267" s="23"/>
      <c r="D267" s="23"/>
      <c r="E267" s="23"/>
      <c r="F267" s="223"/>
      <c r="G267" s="229"/>
      <c r="H267" s="215"/>
      <c r="I267" s="237"/>
      <c r="J267" s="215"/>
      <c r="K267" s="10"/>
      <c r="L267" s="63"/>
      <c r="M267" s="191"/>
    </row>
    <row r="268" spans="1:29" s="6" customFormat="1" ht="25.95" customHeight="1" x14ac:dyDescent="0.3">
      <c r="A268" s="198" t="s">
        <v>139</v>
      </c>
      <c r="B268" s="226" t="s">
        <v>194</v>
      </c>
      <c r="C268" s="227"/>
      <c r="D268" s="227"/>
      <c r="E268" s="228"/>
      <c r="F268" s="5"/>
      <c r="G268" s="222"/>
      <c r="H268" s="213"/>
      <c r="I268" s="224"/>
      <c r="J268" s="213"/>
      <c r="K268" s="194"/>
      <c r="L268" s="63"/>
      <c r="M268" s="191"/>
      <c r="N268" s="35"/>
      <c r="O268" s="36"/>
      <c r="P268" s="35"/>
      <c r="Q268" s="35"/>
      <c r="R268" s="35"/>
      <c r="S268" s="35"/>
      <c r="T268" s="37"/>
      <c r="U268" s="37"/>
      <c r="V268" s="35"/>
      <c r="W268" s="37"/>
      <c r="X268" s="37"/>
      <c r="Y268" s="37"/>
      <c r="Z268" s="37"/>
      <c r="AA268" s="38"/>
      <c r="AB268" s="48"/>
      <c r="AC268" s="48"/>
    </row>
    <row r="269" spans="1:29" ht="13.8" customHeight="1" x14ac:dyDescent="0.3">
      <c r="A269" s="199"/>
      <c r="B269" s="2" t="s">
        <v>26</v>
      </c>
      <c r="C269" s="1">
        <f>SUM(C270:C273)</f>
        <v>0</v>
      </c>
      <c r="D269" s="1">
        <f>SUM(D270:D273)</f>
        <v>0</v>
      </c>
      <c r="E269" s="1">
        <f>SUM(E270:E273)</f>
        <v>0</v>
      </c>
      <c r="F269" s="222" t="s">
        <v>226</v>
      </c>
      <c r="G269" s="223"/>
      <c r="H269" s="214"/>
      <c r="I269" s="225"/>
      <c r="J269" s="214"/>
      <c r="K269" s="10"/>
      <c r="L269" s="63"/>
      <c r="M269" s="191"/>
    </row>
    <row r="270" spans="1:29" x14ac:dyDescent="0.3">
      <c r="A270" s="199"/>
      <c r="B270" s="2" t="s">
        <v>19</v>
      </c>
      <c r="C270" s="1"/>
      <c r="D270" s="1"/>
      <c r="E270" s="1"/>
      <c r="F270" s="223"/>
      <c r="G270" s="223"/>
      <c r="H270" s="214"/>
      <c r="I270" s="225"/>
      <c r="J270" s="214"/>
      <c r="K270" s="10"/>
      <c r="L270" s="63"/>
      <c r="M270" s="191"/>
    </row>
    <row r="271" spans="1:29" x14ac:dyDescent="0.3">
      <c r="A271" s="199"/>
      <c r="B271" s="2" t="s">
        <v>20</v>
      </c>
      <c r="C271" s="49"/>
      <c r="D271" s="1"/>
      <c r="E271" s="1"/>
      <c r="F271" s="223"/>
      <c r="G271" s="223"/>
      <c r="H271" s="214"/>
      <c r="I271" s="225"/>
      <c r="J271" s="214"/>
      <c r="K271" s="10"/>
      <c r="L271" s="63"/>
      <c r="M271" s="191"/>
    </row>
    <row r="272" spans="1:29" x14ac:dyDescent="0.3">
      <c r="A272" s="199"/>
      <c r="B272" s="2" t="s">
        <v>21</v>
      </c>
      <c r="C272" s="1"/>
      <c r="D272" s="1"/>
      <c r="E272" s="1"/>
      <c r="F272" s="223"/>
      <c r="G272" s="223"/>
      <c r="H272" s="214"/>
      <c r="I272" s="225"/>
      <c r="J272" s="214"/>
      <c r="K272" s="10"/>
      <c r="L272" s="63"/>
      <c r="M272" s="191"/>
    </row>
    <row r="273" spans="1:29" ht="26.4" x14ac:dyDescent="0.3">
      <c r="A273" s="199"/>
      <c r="B273" s="2" t="s">
        <v>22</v>
      </c>
      <c r="C273" s="23"/>
      <c r="D273" s="23"/>
      <c r="E273" s="23"/>
      <c r="F273" s="223"/>
      <c r="G273" s="229"/>
      <c r="H273" s="215"/>
      <c r="I273" s="237"/>
      <c r="J273" s="215"/>
      <c r="K273" s="10"/>
      <c r="L273" s="63"/>
      <c r="M273" s="191"/>
    </row>
    <row r="274" spans="1:29" s="6" customFormat="1" ht="27" customHeight="1" x14ac:dyDescent="0.3">
      <c r="A274" s="198" t="s">
        <v>141</v>
      </c>
      <c r="B274" s="226" t="s">
        <v>140</v>
      </c>
      <c r="C274" s="227"/>
      <c r="D274" s="227"/>
      <c r="E274" s="228"/>
      <c r="F274" s="5"/>
      <c r="G274" s="222"/>
      <c r="H274" s="213"/>
      <c r="I274" s="224"/>
      <c r="J274" s="213"/>
      <c r="K274" s="194"/>
      <c r="L274" s="63"/>
      <c r="M274" s="191"/>
      <c r="N274" s="35"/>
      <c r="O274" s="36"/>
      <c r="P274" s="35"/>
      <c r="Q274" s="35"/>
      <c r="R274" s="35"/>
      <c r="S274" s="35"/>
      <c r="T274" s="37"/>
      <c r="U274" s="37"/>
      <c r="V274" s="35"/>
      <c r="W274" s="37"/>
      <c r="X274" s="37"/>
      <c r="Y274" s="37"/>
      <c r="Z274" s="37"/>
      <c r="AA274" s="38"/>
      <c r="AB274" s="48"/>
      <c r="AC274" s="48"/>
    </row>
    <row r="275" spans="1:29" ht="13.8" customHeight="1" x14ac:dyDescent="0.3">
      <c r="A275" s="199"/>
      <c r="B275" s="2" t="s">
        <v>26</v>
      </c>
      <c r="C275" s="1">
        <f>SUM(C276:C279)</f>
        <v>0</v>
      </c>
      <c r="D275" s="1">
        <f>SUM(D276:D279)</f>
        <v>0</v>
      </c>
      <c r="E275" s="1">
        <f>SUM(E276:E279)</f>
        <v>0</v>
      </c>
      <c r="F275" s="222" t="s">
        <v>226</v>
      </c>
      <c r="G275" s="223"/>
      <c r="H275" s="214"/>
      <c r="I275" s="225"/>
      <c r="J275" s="214"/>
      <c r="K275" s="10"/>
      <c r="L275" s="63"/>
      <c r="M275" s="191"/>
    </row>
    <row r="276" spans="1:29" x14ac:dyDescent="0.3">
      <c r="A276" s="199"/>
      <c r="B276" s="2" t="s">
        <v>19</v>
      </c>
      <c r="C276" s="1"/>
      <c r="D276" s="1"/>
      <c r="E276" s="1"/>
      <c r="F276" s="223"/>
      <c r="G276" s="223"/>
      <c r="H276" s="214"/>
      <c r="I276" s="225"/>
      <c r="J276" s="214"/>
      <c r="K276" s="10"/>
      <c r="L276" s="63"/>
      <c r="M276" s="191"/>
    </row>
    <row r="277" spans="1:29" x14ac:dyDescent="0.3">
      <c r="A277" s="199"/>
      <c r="B277" s="2" t="s">
        <v>20</v>
      </c>
      <c r="C277" s="49"/>
      <c r="D277" s="1"/>
      <c r="E277" s="1"/>
      <c r="F277" s="223"/>
      <c r="G277" s="223"/>
      <c r="H277" s="214"/>
      <c r="I277" s="225"/>
      <c r="J277" s="214"/>
      <c r="K277" s="10"/>
      <c r="L277" s="63"/>
      <c r="M277" s="191"/>
    </row>
    <row r="278" spans="1:29" x14ac:dyDescent="0.3">
      <c r="A278" s="199"/>
      <c r="B278" s="2" t="s">
        <v>21</v>
      </c>
      <c r="C278" s="1"/>
      <c r="D278" s="1"/>
      <c r="E278" s="1"/>
      <c r="F278" s="223"/>
      <c r="G278" s="223"/>
      <c r="H278" s="214"/>
      <c r="I278" s="225"/>
      <c r="J278" s="214"/>
      <c r="K278" s="10"/>
      <c r="L278" s="63"/>
      <c r="M278" s="191"/>
    </row>
    <row r="279" spans="1:29" ht="26.4" x14ac:dyDescent="0.3">
      <c r="A279" s="199"/>
      <c r="B279" s="2" t="s">
        <v>22</v>
      </c>
      <c r="C279" s="23"/>
      <c r="D279" s="23"/>
      <c r="E279" s="23"/>
      <c r="F279" s="223"/>
      <c r="G279" s="229"/>
      <c r="H279" s="215"/>
      <c r="I279" s="237"/>
      <c r="J279" s="215"/>
      <c r="K279" s="10"/>
      <c r="L279" s="63"/>
      <c r="M279" s="191"/>
    </row>
    <row r="280" spans="1:29" s="6" customFormat="1" ht="61.2" customHeight="1" x14ac:dyDescent="0.3">
      <c r="A280" s="198" t="s">
        <v>177</v>
      </c>
      <c r="B280" s="226" t="s">
        <v>195</v>
      </c>
      <c r="C280" s="227"/>
      <c r="D280" s="227"/>
      <c r="E280" s="228"/>
      <c r="F280" s="5"/>
      <c r="G280" s="222" t="s">
        <v>70</v>
      </c>
      <c r="H280" s="213" t="s">
        <v>68</v>
      </c>
      <c r="I280" s="224"/>
      <c r="J280" s="213"/>
      <c r="K280" s="194"/>
      <c r="L280" s="63"/>
      <c r="M280" s="191"/>
      <c r="N280" s="35"/>
      <c r="O280" s="36"/>
      <c r="P280" s="35"/>
      <c r="Q280" s="35"/>
      <c r="R280" s="35"/>
      <c r="S280" s="35"/>
      <c r="T280" s="37"/>
      <c r="U280" s="37"/>
      <c r="V280" s="35"/>
      <c r="W280" s="37"/>
      <c r="X280" s="37"/>
      <c r="Y280" s="37"/>
      <c r="Z280" s="37"/>
      <c r="AA280" s="38"/>
      <c r="AB280" s="48"/>
      <c r="AC280" s="48"/>
    </row>
    <row r="281" spans="1:29" ht="13.8" customHeight="1" x14ac:dyDescent="0.3">
      <c r="A281" s="199"/>
      <c r="B281" s="2" t="s">
        <v>26</v>
      </c>
      <c r="C281" s="1">
        <f>SUM(C282:C285)</f>
        <v>600</v>
      </c>
      <c r="D281" s="1">
        <f>SUM(D282:D285)</f>
        <v>600</v>
      </c>
      <c r="E281" s="1">
        <f>SUM(E282:E285)</f>
        <v>600</v>
      </c>
      <c r="F281" s="222" t="s">
        <v>226</v>
      </c>
      <c r="G281" s="223"/>
      <c r="H281" s="214"/>
      <c r="I281" s="225"/>
      <c r="J281" s="214"/>
      <c r="K281" s="10"/>
      <c r="L281" s="63"/>
      <c r="M281" s="191"/>
    </row>
    <row r="282" spans="1:29" x14ac:dyDescent="0.3">
      <c r="A282" s="199"/>
      <c r="B282" s="2" t="s">
        <v>19</v>
      </c>
      <c r="C282" s="1"/>
      <c r="D282" s="1"/>
      <c r="E282" s="1"/>
      <c r="F282" s="223"/>
      <c r="G282" s="223"/>
      <c r="H282" s="214"/>
      <c r="I282" s="225"/>
      <c r="J282" s="214"/>
      <c r="K282" s="10"/>
      <c r="L282" s="63"/>
      <c r="M282" s="191"/>
    </row>
    <row r="283" spans="1:29" x14ac:dyDescent="0.3">
      <c r="A283" s="199"/>
      <c r="B283" s="2" t="s">
        <v>20</v>
      </c>
      <c r="C283" s="49">
        <v>600</v>
      </c>
      <c r="D283" s="1">
        <v>600</v>
      </c>
      <c r="E283" s="1">
        <v>600</v>
      </c>
      <c r="F283" s="223"/>
      <c r="G283" s="223"/>
      <c r="H283" s="214"/>
      <c r="I283" s="225"/>
      <c r="J283" s="214"/>
      <c r="K283" s="10"/>
      <c r="L283" s="63"/>
      <c r="M283" s="191"/>
    </row>
    <row r="284" spans="1:29" x14ac:dyDescent="0.3">
      <c r="A284" s="199"/>
      <c r="B284" s="2" t="s">
        <v>21</v>
      </c>
      <c r="C284" s="1"/>
      <c r="D284" s="1"/>
      <c r="E284" s="1"/>
      <c r="F284" s="223"/>
      <c r="G284" s="223"/>
      <c r="H284" s="214"/>
      <c r="I284" s="225"/>
      <c r="J284" s="214"/>
      <c r="K284" s="10"/>
      <c r="L284" s="63"/>
      <c r="M284" s="191"/>
    </row>
    <row r="285" spans="1:29" ht="26.4" x14ac:dyDescent="0.3">
      <c r="A285" s="199"/>
      <c r="B285" s="2" t="s">
        <v>22</v>
      </c>
      <c r="C285" s="23"/>
      <c r="D285" s="23"/>
      <c r="E285" s="23"/>
      <c r="F285" s="223"/>
      <c r="G285" s="229"/>
      <c r="H285" s="215"/>
      <c r="I285" s="237"/>
      <c r="J285" s="215"/>
      <c r="K285" s="10"/>
      <c r="L285" s="63"/>
      <c r="M285" s="191"/>
    </row>
    <row r="286" spans="1:29" ht="57" customHeight="1" x14ac:dyDescent="0.3">
      <c r="A286" s="190" t="s">
        <v>38</v>
      </c>
      <c r="B286" s="230" t="s">
        <v>142</v>
      </c>
      <c r="C286" s="231"/>
      <c r="D286" s="231"/>
      <c r="E286" s="232"/>
      <c r="F286" s="222"/>
      <c r="G286" s="222"/>
      <c r="H286" s="213"/>
      <c r="I286" s="224"/>
      <c r="J286" s="213"/>
      <c r="K286" s="194"/>
      <c r="L286" s="63"/>
      <c r="M286" s="191"/>
    </row>
    <row r="287" spans="1:29" x14ac:dyDescent="0.3">
      <c r="A287" s="203"/>
      <c r="B287" s="2" t="s">
        <v>26</v>
      </c>
      <c r="C287" s="49">
        <f>SUM(C293,C299,C305,C311,C317,C323,C329,C341,C347,C353,C337)</f>
        <v>1920.1595699999998</v>
      </c>
      <c r="D287" s="49">
        <f>SUM(D293,D299,D305,D311,D317,D323,D329,D341,D347,D353,D337)</f>
        <v>1905.1595699999998</v>
      </c>
      <c r="E287" s="49">
        <f>SUM(E293,E299,E305,E311,E317,E323,E329,E341,E347,E353,E337)</f>
        <v>1905.1595699999998</v>
      </c>
      <c r="F287" s="223"/>
      <c r="G287" s="223"/>
      <c r="H287" s="214"/>
      <c r="I287" s="225"/>
      <c r="J287" s="214"/>
      <c r="K287" s="10"/>
      <c r="L287" s="63"/>
      <c r="M287" s="191"/>
    </row>
    <row r="288" spans="1:29" x14ac:dyDescent="0.3">
      <c r="A288" s="203"/>
      <c r="B288" s="2" t="s">
        <v>19</v>
      </c>
      <c r="C288" s="1"/>
      <c r="D288" s="1"/>
      <c r="E288" s="1"/>
      <c r="F288" s="223"/>
      <c r="G288" s="223"/>
      <c r="H288" s="214"/>
      <c r="I288" s="225"/>
      <c r="J288" s="214"/>
      <c r="K288" s="10"/>
      <c r="L288" s="63"/>
      <c r="M288" s="191"/>
    </row>
    <row r="289" spans="1:13" x14ac:dyDescent="0.3">
      <c r="A289" s="203"/>
      <c r="B289" s="2" t="s">
        <v>20</v>
      </c>
      <c r="C289" s="49">
        <f>SUM(C295,C301,C307,C313,C319,C325,C331,C343,C349,C355,C337)</f>
        <v>1920.1595699999998</v>
      </c>
      <c r="D289" s="1">
        <f>SUM(D295,D301,D307,D313,D319,D325,D331,D343,D349,D355,D337)</f>
        <v>1905.1595699999998</v>
      </c>
      <c r="E289" s="1">
        <f>SUM(E295,E301,E307,E313,E319,E325,E331,E343,E349,E355,E337)</f>
        <v>1905.1595699999998</v>
      </c>
      <c r="F289" s="223"/>
      <c r="G289" s="223"/>
      <c r="H289" s="214"/>
      <c r="I289" s="225"/>
      <c r="J289" s="214"/>
      <c r="K289" s="10"/>
      <c r="L289" s="63"/>
      <c r="M289" s="191"/>
    </row>
    <row r="290" spans="1:13" x14ac:dyDescent="0.3">
      <c r="A290" s="203"/>
      <c r="B290" s="2" t="s">
        <v>21</v>
      </c>
      <c r="C290" s="1"/>
      <c r="D290" s="1"/>
      <c r="E290" s="1"/>
      <c r="F290" s="223"/>
      <c r="G290" s="223"/>
      <c r="H290" s="214"/>
      <c r="I290" s="225"/>
      <c r="J290" s="214"/>
      <c r="K290" s="10"/>
      <c r="L290" s="63"/>
      <c r="M290" s="191"/>
    </row>
    <row r="291" spans="1:13" ht="26.4" x14ac:dyDescent="0.3">
      <c r="A291" s="203"/>
      <c r="B291" s="2" t="s">
        <v>22</v>
      </c>
      <c r="C291" s="1"/>
      <c r="D291" s="1"/>
      <c r="E291" s="1"/>
      <c r="F291" s="223"/>
      <c r="G291" s="229"/>
      <c r="H291" s="215"/>
      <c r="I291" s="237"/>
      <c r="J291" s="215"/>
      <c r="K291" s="10"/>
      <c r="L291" s="63"/>
      <c r="M291" s="191"/>
    </row>
    <row r="292" spans="1:13" ht="28.2" customHeight="1" x14ac:dyDescent="0.3">
      <c r="A292" s="198" t="s">
        <v>143</v>
      </c>
      <c r="B292" s="226" t="s">
        <v>196</v>
      </c>
      <c r="C292" s="227"/>
      <c r="D292" s="227"/>
      <c r="E292" s="228"/>
      <c r="F292" s="5"/>
      <c r="G292" s="222" t="s">
        <v>67</v>
      </c>
      <c r="H292" s="213" t="s">
        <v>68</v>
      </c>
      <c r="I292" s="224"/>
      <c r="J292" s="213"/>
      <c r="K292" s="200"/>
      <c r="L292" s="63"/>
      <c r="M292" s="191"/>
    </row>
    <row r="293" spans="1:13" ht="13.8" customHeight="1" x14ac:dyDescent="0.3">
      <c r="A293" s="199"/>
      <c r="B293" s="2" t="s">
        <v>26</v>
      </c>
      <c r="C293" s="1">
        <f>SUM(C294:C297)</f>
        <v>9.6999999999999993</v>
      </c>
      <c r="D293" s="1">
        <f>SUM(D294:D297)</f>
        <v>9.6999999999999993</v>
      </c>
      <c r="E293" s="1">
        <f>SUM(E294:E297)</f>
        <v>9.6999999999999993</v>
      </c>
      <c r="F293" s="222" t="s">
        <v>226</v>
      </c>
      <c r="G293" s="223"/>
      <c r="H293" s="214"/>
      <c r="I293" s="225"/>
      <c r="J293" s="214"/>
      <c r="K293" s="10"/>
      <c r="L293" s="63"/>
      <c r="M293" s="191"/>
    </row>
    <row r="294" spans="1:13" x14ac:dyDescent="0.3">
      <c r="A294" s="199"/>
      <c r="B294" s="2" t="s">
        <v>19</v>
      </c>
      <c r="C294" s="1"/>
      <c r="D294" s="1"/>
      <c r="E294" s="1"/>
      <c r="F294" s="223"/>
      <c r="G294" s="223"/>
      <c r="H294" s="214"/>
      <c r="I294" s="225"/>
      <c r="J294" s="214"/>
      <c r="K294" s="10"/>
      <c r="L294" s="63"/>
      <c r="M294" s="191"/>
    </row>
    <row r="295" spans="1:13" x14ac:dyDescent="0.3">
      <c r="A295" s="199"/>
      <c r="B295" s="2" t="s">
        <v>20</v>
      </c>
      <c r="C295" s="49">
        <v>9.6999999999999993</v>
      </c>
      <c r="D295" s="1">
        <v>9.6999999999999993</v>
      </c>
      <c r="E295" s="1">
        <v>9.6999999999999993</v>
      </c>
      <c r="F295" s="223"/>
      <c r="G295" s="223"/>
      <c r="H295" s="214"/>
      <c r="I295" s="225"/>
      <c r="J295" s="214"/>
      <c r="K295" s="10"/>
      <c r="L295" s="63"/>
      <c r="M295" s="191"/>
    </row>
    <row r="296" spans="1:13" x14ac:dyDescent="0.3">
      <c r="A296" s="199"/>
      <c r="B296" s="2" t="s">
        <v>21</v>
      </c>
      <c r="C296" s="1"/>
      <c r="D296" s="1"/>
      <c r="E296" s="1"/>
      <c r="F296" s="223"/>
      <c r="G296" s="223"/>
      <c r="H296" s="214"/>
      <c r="I296" s="225"/>
      <c r="J296" s="214"/>
      <c r="K296" s="10"/>
      <c r="L296" s="63"/>
      <c r="M296" s="191"/>
    </row>
    <row r="297" spans="1:13" ht="26.4" x14ac:dyDescent="0.3">
      <c r="A297" s="201"/>
      <c r="B297" s="2" t="s">
        <v>22</v>
      </c>
      <c r="C297" s="1"/>
      <c r="D297" s="1"/>
      <c r="E297" s="1"/>
      <c r="F297" s="223"/>
      <c r="G297" s="229"/>
      <c r="H297" s="215"/>
      <c r="I297" s="237"/>
      <c r="J297" s="215"/>
      <c r="K297" s="10"/>
      <c r="L297" s="63"/>
      <c r="M297" s="191"/>
    </row>
    <row r="298" spans="1:13" ht="27.6" customHeight="1" x14ac:dyDescent="0.3">
      <c r="A298" s="198" t="s">
        <v>143</v>
      </c>
      <c r="B298" s="226" t="s">
        <v>196</v>
      </c>
      <c r="C298" s="227"/>
      <c r="D298" s="227"/>
      <c r="E298" s="228"/>
      <c r="F298" s="222" t="s">
        <v>36</v>
      </c>
      <c r="G298" s="222" t="s">
        <v>67</v>
      </c>
      <c r="H298" s="222" t="s">
        <v>68</v>
      </c>
      <c r="I298" s="224"/>
      <c r="J298" s="213"/>
      <c r="K298" s="194"/>
      <c r="L298" s="63"/>
      <c r="M298" s="191"/>
    </row>
    <row r="299" spans="1:13" x14ac:dyDescent="0.3">
      <c r="A299" s="199"/>
      <c r="B299" s="2" t="s">
        <v>26</v>
      </c>
      <c r="C299" s="1">
        <f>SUM(C300:C303)</f>
        <v>272.5</v>
      </c>
      <c r="D299" s="1">
        <f>SUM(D300:D303)</f>
        <v>257.5</v>
      </c>
      <c r="E299" s="1">
        <f>SUM(E300:E303)</f>
        <v>257.5</v>
      </c>
      <c r="F299" s="223"/>
      <c r="G299" s="223"/>
      <c r="H299" s="223"/>
      <c r="I299" s="225"/>
      <c r="J299" s="214"/>
      <c r="K299" s="10"/>
      <c r="L299" s="63"/>
      <c r="M299" s="191"/>
    </row>
    <row r="300" spans="1:13" x14ac:dyDescent="0.3">
      <c r="A300" s="199"/>
      <c r="B300" s="2" t="s">
        <v>19</v>
      </c>
      <c r="C300" s="1"/>
      <c r="D300" s="1"/>
      <c r="E300" s="1"/>
      <c r="F300" s="223"/>
      <c r="G300" s="223"/>
      <c r="H300" s="223"/>
      <c r="I300" s="225"/>
      <c r="J300" s="214"/>
      <c r="K300" s="10"/>
      <c r="L300" s="63"/>
      <c r="M300" s="191"/>
    </row>
    <row r="301" spans="1:13" x14ac:dyDescent="0.3">
      <c r="A301" s="199"/>
      <c r="B301" s="2" t="s">
        <v>20</v>
      </c>
      <c r="C301" s="49">
        <v>272.5</v>
      </c>
      <c r="D301" s="1">
        <v>257.5</v>
      </c>
      <c r="E301" s="1">
        <v>257.5</v>
      </c>
      <c r="F301" s="223"/>
      <c r="G301" s="223"/>
      <c r="H301" s="223"/>
      <c r="I301" s="225"/>
      <c r="J301" s="214"/>
      <c r="K301" s="10"/>
      <c r="L301" s="63"/>
      <c r="M301" s="191"/>
    </row>
    <row r="302" spans="1:13" x14ac:dyDescent="0.3">
      <c r="A302" s="199"/>
      <c r="B302" s="2" t="s">
        <v>21</v>
      </c>
      <c r="C302" s="1"/>
      <c r="D302" s="1"/>
      <c r="E302" s="1"/>
      <c r="F302" s="223"/>
      <c r="G302" s="223"/>
      <c r="H302" s="223"/>
      <c r="I302" s="225"/>
      <c r="J302" s="214"/>
      <c r="K302" s="10"/>
      <c r="L302" s="63"/>
      <c r="M302" s="191"/>
    </row>
    <row r="303" spans="1:13" ht="26.4" x14ac:dyDescent="0.3">
      <c r="A303" s="199"/>
      <c r="B303" s="2" t="s">
        <v>22</v>
      </c>
      <c r="C303" s="1"/>
      <c r="D303" s="1"/>
      <c r="E303" s="1"/>
      <c r="F303" s="223"/>
      <c r="G303" s="229"/>
      <c r="H303" s="229"/>
      <c r="I303" s="237"/>
      <c r="J303" s="215"/>
      <c r="K303" s="10"/>
      <c r="L303" s="63"/>
      <c r="M303" s="191"/>
    </row>
    <row r="304" spans="1:13" ht="26.4" customHeight="1" x14ac:dyDescent="0.3">
      <c r="A304" s="198" t="s">
        <v>143</v>
      </c>
      <c r="B304" s="226" t="s">
        <v>196</v>
      </c>
      <c r="C304" s="227"/>
      <c r="D304" s="227"/>
      <c r="E304" s="228"/>
      <c r="F304" s="5"/>
      <c r="G304" s="193"/>
      <c r="H304" s="128"/>
      <c r="I304" s="127"/>
      <c r="J304" s="128"/>
      <c r="K304" s="194"/>
      <c r="L304" s="63"/>
      <c r="M304" s="191"/>
    </row>
    <row r="305" spans="1:13" x14ac:dyDescent="0.3">
      <c r="A305" s="199"/>
      <c r="B305" s="2" t="s">
        <v>26</v>
      </c>
      <c r="C305" s="1">
        <f>SUM(C306:C309)</f>
        <v>110.36799999999999</v>
      </c>
      <c r="D305" s="1">
        <f>SUM(D306:D309)</f>
        <v>110.36799999999999</v>
      </c>
      <c r="E305" s="1">
        <f>SUM(E306:E309)</f>
        <v>110.36799999999999</v>
      </c>
      <c r="F305" s="223" t="s">
        <v>197</v>
      </c>
      <c r="G305" s="222" t="s">
        <v>67</v>
      </c>
      <c r="H305" s="216" t="s">
        <v>68</v>
      </c>
      <c r="I305" s="236"/>
      <c r="J305" s="216"/>
      <c r="K305" s="10"/>
      <c r="L305" s="63"/>
      <c r="M305" s="284"/>
    </row>
    <row r="306" spans="1:13" x14ac:dyDescent="0.3">
      <c r="A306" s="199"/>
      <c r="B306" s="2" t="s">
        <v>19</v>
      </c>
      <c r="C306" s="1"/>
      <c r="D306" s="1"/>
      <c r="E306" s="1"/>
      <c r="F306" s="223"/>
      <c r="G306" s="223"/>
      <c r="H306" s="216"/>
      <c r="I306" s="236"/>
      <c r="J306" s="216"/>
      <c r="K306" s="10"/>
      <c r="L306" s="63"/>
      <c r="M306" s="284"/>
    </row>
    <row r="307" spans="1:13" x14ac:dyDescent="0.3">
      <c r="A307" s="199"/>
      <c r="B307" s="2" t="s">
        <v>20</v>
      </c>
      <c r="C307" s="1">
        <v>110.36799999999999</v>
      </c>
      <c r="D307" s="1">
        <v>110.36799999999999</v>
      </c>
      <c r="E307" s="1">
        <v>110.36799999999999</v>
      </c>
      <c r="F307" s="223"/>
      <c r="G307" s="223"/>
      <c r="H307" s="216"/>
      <c r="I307" s="236"/>
      <c r="J307" s="216"/>
      <c r="K307" s="10"/>
      <c r="L307" s="63"/>
      <c r="M307" s="284"/>
    </row>
    <row r="308" spans="1:13" x14ac:dyDescent="0.3">
      <c r="A308" s="199"/>
      <c r="B308" s="2" t="s">
        <v>21</v>
      </c>
      <c r="C308" s="1"/>
      <c r="D308" s="1"/>
      <c r="E308" s="1"/>
      <c r="F308" s="223"/>
      <c r="G308" s="223"/>
      <c r="H308" s="216"/>
      <c r="I308" s="236"/>
      <c r="J308" s="216"/>
      <c r="K308" s="10"/>
      <c r="L308" s="63"/>
      <c r="M308" s="284"/>
    </row>
    <row r="309" spans="1:13" ht="26.4" x14ac:dyDescent="0.3">
      <c r="A309" s="199"/>
      <c r="B309" s="2" t="s">
        <v>22</v>
      </c>
      <c r="C309" s="1"/>
      <c r="D309" s="1"/>
      <c r="E309" s="1"/>
      <c r="F309" s="223"/>
      <c r="G309" s="223"/>
      <c r="H309" s="216"/>
      <c r="I309" s="236"/>
      <c r="J309" s="216"/>
      <c r="K309" s="10"/>
      <c r="L309" s="63"/>
      <c r="M309" s="284"/>
    </row>
    <row r="310" spans="1:13" ht="45.6" customHeight="1" x14ac:dyDescent="0.3">
      <c r="A310" s="198" t="s">
        <v>39</v>
      </c>
      <c r="B310" s="226" t="s">
        <v>198</v>
      </c>
      <c r="C310" s="227"/>
      <c r="D310" s="227"/>
      <c r="E310" s="228"/>
      <c r="F310" s="5"/>
      <c r="G310" s="193"/>
      <c r="H310" s="128"/>
      <c r="I310" s="127"/>
      <c r="J310" s="128"/>
      <c r="K310" s="194"/>
      <c r="L310" s="63"/>
      <c r="M310" s="191"/>
    </row>
    <row r="311" spans="1:13" ht="13.95" customHeight="1" x14ac:dyDescent="0.3">
      <c r="A311" s="199"/>
      <c r="B311" s="2" t="s">
        <v>26</v>
      </c>
      <c r="C311" s="1">
        <f>SUM(C312:C315)</f>
        <v>252.76596000000001</v>
      </c>
      <c r="D311" s="1">
        <f>SUM(D312:D315)</f>
        <v>252.76596000000001</v>
      </c>
      <c r="E311" s="1">
        <f>SUM(E312:E315)</f>
        <v>252.76596000000001</v>
      </c>
      <c r="F311" s="223" t="s">
        <v>189</v>
      </c>
      <c r="G311" s="222" t="s">
        <v>67</v>
      </c>
      <c r="H311" s="216" t="s">
        <v>68</v>
      </c>
      <c r="I311" s="236"/>
      <c r="J311" s="216"/>
      <c r="K311" s="10"/>
      <c r="L311" s="63"/>
      <c r="M311" s="284"/>
    </row>
    <row r="312" spans="1:13" x14ac:dyDescent="0.3">
      <c r="A312" s="199"/>
      <c r="B312" s="2" t="s">
        <v>19</v>
      </c>
      <c r="C312" s="1"/>
      <c r="D312" s="1"/>
      <c r="E312" s="1"/>
      <c r="F312" s="223"/>
      <c r="G312" s="223"/>
      <c r="H312" s="216"/>
      <c r="I312" s="236"/>
      <c r="J312" s="216"/>
      <c r="K312" s="10"/>
      <c r="L312" s="63"/>
      <c r="M312" s="284"/>
    </row>
    <row r="313" spans="1:13" x14ac:dyDescent="0.3">
      <c r="A313" s="199"/>
      <c r="B313" s="2" t="s">
        <v>20</v>
      </c>
      <c r="C313" s="1">
        <v>252.76596000000001</v>
      </c>
      <c r="D313" s="1">
        <v>252.76596000000001</v>
      </c>
      <c r="E313" s="1">
        <v>252.76596000000001</v>
      </c>
      <c r="F313" s="223"/>
      <c r="G313" s="223"/>
      <c r="H313" s="216"/>
      <c r="I313" s="236"/>
      <c r="J313" s="216"/>
      <c r="K313" s="10"/>
      <c r="L313" s="63"/>
      <c r="M313" s="284"/>
    </row>
    <row r="314" spans="1:13" x14ac:dyDescent="0.3">
      <c r="A314" s="199"/>
      <c r="B314" s="2" t="s">
        <v>21</v>
      </c>
      <c r="C314" s="1"/>
      <c r="D314" s="1"/>
      <c r="E314" s="1"/>
      <c r="F314" s="223"/>
      <c r="G314" s="223"/>
      <c r="H314" s="216"/>
      <c r="I314" s="236"/>
      <c r="J314" s="216"/>
      <c r="K314" s="10"/>
      <c r="L314" s="63"/>
      <c r="M314" s="284"/>
    </row>
    <row r="315" spans="1:13" ht="26.4" x14ac:dyDescent="0.3">
      <c r="A315" s="199"/>
      <c r="B315" s="2" t="s">
        <v>22</v>
      </c>
      <c r="C315" s="1"/>
      <c r="D315" s="1"/>
      <c r="E315" s="1"/>
      <c r="F315" s="223"/>
      <c r="G315" s="223"/>
      <c r="H315" s="216"/>
      <c r="I315" s="236"/>
      <c r="J315" s="216"/>
      <c r="K315" s="10"/>
      <c r="L315" s="63"/>
      <c r="M315" s="284"/>
    </row>
    <row r="316" spans="1:13" ht="31.95" customHeight="1" x14ac:dyDescent="0.3">
      <c r="A316" s="198" t="s">
        <v>39</v>
      </c>
      <c r="B316" s="226" t="s">
        <v>198</v>
      </c>
      <c r="C316" s="227"/>
      <c r="D316" s="227"/>
      <c r="E316" s="228"/>
      <c r="F316" s="5"/>
      <c r="G316" s="193"/>
      <c r="H316" s="128"/>
      <c r="I316" s="127"/>
      <c r="J316" s="128"/>
      <c r="K316" s="194"/>
      <c r="L316" s="63"/>
      <c r="M316" s="191"/>
    </row>
    <row r="317" spans="1:13" ht="13.8" customHeight="1" x14ac:dyDescent="0.3">
      <c r="A317" s="199"/>
      <c r="B317" s="2" t="s">
        <v>26</v>
      </c>
      <c r="C317" s="1">
        <f>SUM(C318:C321)</f>
        <v>260.3</v>
      </c>
      <c r="D317" s="1">
        <f>SUM(D318:D321)</f>
        <v>260.3</v>
      </c>
      <c r="E317" s="1">
        <f>SUM(E318:E321)</f>
        <v>260.3</v>
      </c>
      <c r="F317" s="222" t="s">
        <v>226</v>
      </c>
      <c r="G317" s="222" t="s">
        <v>67</v>
      </c>
      <c r="H317" s="216" t="s">
        <v>68</v>
      </c>
      <c r="I317" s="236"/>
      <c r="J317" s="216"/>
      <c r="K317" s="10"/>
      <c r="L317" s="63"/>
      <c r="M317" s="284"/>
    </row>
    <row r="318" spans="1:13" x14ac:dyDescent="0.3">
      <c r="A318" s="199"/>
      <c r="B318" s="2" t="s">
        <v>19</v>
      </c>
      <c r="C318" s="1"/>
      <c r="D318" s="1"/>
      <c r="E318" s="1"/>
      <c r="F318" s="223"/>
      <c r="G318" s="223"/>
      <c r="H318" s="216"/>
      <c r="I318" s="236"/>
      <c r="J318" s="216"/>
      <c r="K318" s="10"/>
      <c r="L318" s="63"/>
      <c r="M318" s="284"/>
    </row>
    <row r="319" spans="1:13" x14ac:dyDescent="0.3">
      <c r="A319" s="199"/>
      <c r="B319" s="2" t="s">
        <v>20</v>
      </c>
      <c r="C319" s="1">
        <v>260.3</v>
      </c>
      <c r="D319" s="1">
        <v>260.3</v>
      </c>
      <c r="E319" s="1">
        <v>260.3</v>
      </c>
      <c r="F319" s="223"/>
      <c r="G319" s="223"/>
      <c r="H319" s="216"/>
      <c r="I319" s="236"/>
      <c r="J319" s="216"/>
      <c r="K319" s="10"/>
      <c r="L319" s="63"/>
      <c r="M319" s="284"/>
    </row>
    <row r="320" spans="1:13" x14ac:dyDescent="0.3">
      <c r="A320" s="199"/>
      <c r="B320" s="2" t="s">
        <v>21</v>
      </c>
      <c r="C320" s="1"/>
      <c r="D320" s="1"/>
      <c r="E320" s="1"/>
      <c r="F320" s="223"/>
      <c r="G320" s="223"/>
      <c r="H320" s="216"/>
      <c r="I320" s="236"/>
      <c r="J320" s="216"/>
      <c r="K320" s="10"/>
      <c r="L320" s="63"/>
      <c r="M320" s="284"/>
    </row>
    <row r="321" spans="1:13" ht="26.4" x14ac:dyDescent="0.3">
      <c r="A321" s="199"/>
      <c r="B321" s="2" t="s">
        <v>22</v>
      </c>
      <c r="C321" s="1"/>
      <c r="D321" s="1"/>
      <c r="E321" s="1"/>
      <c r="F321" s="223"/>
      <c r="G321" s="223"/>
      <c r="H321" s="216"/>
      <c r="I321" s="236"/>
      <c r="J321" s="216"/>
      <c r="K321" s="10"/>
      <c r="L321" s="63"/>
      <c r="M321" s="284"/>
    </row>
    <row r="322" spans="1:13" ht="37.200000000000003" customHeight="1" x14ac:dyDescent="0.3">
      <c r="A322" s="198" t="s">
        <v>82</v>
      </c>
      <c r="B322" s="226" t="s">
        <v>171</v>
      </c>
      <c r="C322" s="227"/>
      <c r="D322" s="227"/>
      <c r="E322" s="228"/>
      <c r="F322" s="109"/>
      <c r="G322" s="193"/>
      <c r="H322" s="128"/>
      <c r="I322" s="127"/>
      <c r="J322" s="128"/>
      <c r="K322" s="194"/>
      <c r="L322" s="63"/>
      <c r="M322" s="191"/>
    </row>
    <row r="323" spans="1:13" ht="13.95" customHeight="1" x14ac:dyDescent="0.3">
      <c r="A323" s="199"/>
      <c r="B323" s="2" t="s">
        <v>26</v>
      </c>
      <c r="C323" s="1">
        <f>SUM(C324:C327)</f>
        <v>0</v>
      </c>
      <c r="D323" s="1">
        <f>SUM(D324:D327)</f>
        <v>0</v>
      </c>
      <c r="E323" s="1">
        <f>SUM(E324:E327)</f>
        <v>0</v>
      </c>
      <c r="F323" s="223" t="s">
        <v>189</v>
      </c>
      <c r="G323" s="222"/>
      <c r="H323" s="216"/>
      <c r="I323" s="236"/>
      <c r="J323" s="216"/>
      <c r="K323" s="10"/>
      <c r="L323" s="63"/>
      <c r="M323" s="191"/>
    </row>
    <row r="324" spans="1:13" x14ac:dyDescent="0.3">
      <c r="A324" s="199"/>
      <c r="B324" s="2" t="s">
        <v>19</v>
      </c>
      <c r="C324" s="1"/>
      <c r="D324" s="1"/>
      <c r="E324" s="1"/>
      <c r="F324" s="223"/>
      <c r="G324" s="223"/>
      <c r="H324" s="216"/>
      <c r="I324" s="236"/>
      <c r="J324" s="216"/>
      <c r="K324" s="10"/>
      <c r="L324" s="63"/>
      <c r="M324" s="191"/>
    </row>
    <row r="325" spans="1:13" x14ac:dyDescent="0.3">
      <c r="A325" s="199"/>
      <c r="B325" s="2" t="s">
        <v>20</v>
      </c>
      <c r="C325" s="49"/>
      <c r="D325" s="1"/>
      <c r="E325" s="1"/>
      <c r="F325" s="223"/>
      <c r="G325" s="223"/>
      <c r="H325" s="216"/>
      <c r="I325" s="236"/>
      <c r="J325" s="216"/>
      <c r="K325" s="10"/>
      <c r="L325" s="63"/>
      <c r="M325" s="191"/>
    </row>
    <row r="326" spans="1:13" x14ac:dyDescent="0.3">
      <c r="A326" s="199"/>
      <c r="B326" s="2" t="s">
        <v>21</v>
      </c>
      <c r="C326" s="1"/>
      <c r="D326" s="1"/>
      <c r="E326" s="1"/>
      <c r="F326" s="223"/>
      <c r="G326" s="223"/>
      <c r="H326" s="216"/>
      <c r="I326" s="236"/>
      <c r="J326" s="216"/>
      <c r="K326" s="10"/>
      <c r="L326" s="63"/>
      <c r="M326" s="191"/>
    </row>
    <row r="327" spans="1:13" ht="26.4" x14ac:dyDescent="0.3">
      <c r="A327" s="199"/>
      <c r="B327" s="2" t="s">
        <v>22</v>
      </c>
      <c r="C327" s="1"/>
      <c r="D327" s="1"/>
      <c r="E327" s="1"/>
      <c r="F327" s="223"/>
      <c r="G327" s="223"/>
      <c r="H327" s="216"/>
      <c r="I327" s="236"/>
      <c r="J327" s="216"/>
      <c r="K327" s="10"/>
      <c r="L327" s="63"/>
      <c r="M327" s="191"/>
    </row>
    <row r="328" spans="1:13" ht="34.200000000000003" customHeight="1" x14ac:dyDescent="0.3">
      <c r="A328" s="198" t="s">
        <v>83</v>
      </c>
      <c r="B328" s="226" t="s">
        <v>199</v>
      </c>
      <c r="C328" s="227"/>
      <c r="D328" s="227"/>
      <c r="E328" s="228"/>
      <c r="F328" s="109"/>
      <c r="G328" s="193"/>
      <c r="H328" s="128"/>
      <c r="I328" s="127"/>
      <c r="J328" s="128"/>
      <c r="K328" s="194"/>
      <c r="L328" s="63"/>
      <c r="M328" s="191"/>
    </row>
    <row r="329" spans="1:13" ht="13.95" customHeight="1" x14ac:dyDescent="0.3">
      <c r="A329" s="199"/>
      <c r="B329" s="2" t="s">
        <v>26</v>
      </c>
      <c r="C329" s="1">
        <f>SUM(C330:C333)</f>
        <v>184.52561</v>
      </c>
      <c r="D329" s="1">
        <f>SUM(D330:D333)</f>
        <v>184.52561</v>
      </c>
      <c r="E329" s="1">
        <f>SUM(E330:E333)</f>
        <v>184.52561</v>
      </c>
      <c r="F329" s="223" t="s">
        <v>189</v>
      </c>
      <c r="G329" s="222" t="s">
        <v>70</v>
      </c>
      <c r="H329" s="216" t="s">
        <v>68</v>
      </c>
      <c r="I329" s="236"/>
      <c r="J329" s="216"/>
      <c r="K329" s="10"/>
      <c r="L329" s="63"/>
      <c r="M329" s="191"/>
    </row>
    <row r="330" spans="1:13" x14ac:dyDescent="0.3">
      <c r="A330" s="199"/>
      <c r="B330" s="2" t="s">
        <v>19</v>
      </c>
      <c r="C330" s="1"/>
      <c r="D330" s="1"/>
      <c r="E330" s="1"/>
      <c r="F330" s="223"/>
      <c r="G330" s="223"/>
      <c r="H330" s="216"/>
      <c r="I330" s="236"/>
      <c r="J330" s="216"/>
      <c r="K330" s="10"/>
      <c r="L330" s="63"/>
      <c r="M330" s="191"/>
    </row>
    <row r="331" spans="1:13" x14ac:dyDescent="0.3">
      <c r="A331" s="199"/>
      <c r="B331" s="2" t="s">
        <v>20</v>
      </c>
      <c r="C331" s="1">
        <v>184.52561</v>
      </c>
      <c r="D331" s="1">
        <v>184.52561</v>
      </c>
      <c r="E331" s="1">
        <v>184.52561</v>
      </c>
      <c r="F331" s="223"/>
      <c r="G331" s="223"/>
      <c r="H331" s="216"/>
      <c r="I331" s="236"/>
      <c r="J331" s="216"/>
      <c r="K331" s="10"/>
      <c r="L331" s="63"/>
      <c r="M331" s="191"/>
    </row>
    <row r="332" spans="1:13" x14ac:dyDescent="0.3">
      <c r="A332" s="199"/>
      <c r="B332" s="2" t="s">
        <v>21</v>
      </c>
      <c r="C332" s="1"/>
      <c r="D332" s="1"/>
      <c r="E332" s="1"/>
      <c r="F332" s="223"/>
      <c r="G332" s="223"/>
      <c r="H332" s="216"/>
      <c r="I332" s="236"/>
      <c r="J332" s="216"/>
      <c r="K332" s="10"/>
      <c r="L332" s="63"/>
      <c r="M332" s="191"/>
    </row>
    <row r="333" spans="1:13" ht="26.4" x14ac:dyDescent="0.3">
      <c r="A333" s="199"/>
      <c r="B333" s="2" t="s">
        <v>22</v>
      </c>
      <c r="C333" s="1"/>
      <c r="D333" s="1"/>
      <c r="E333" s="1"/>
      <c r="F333" s="223"/>
      <c r="G333" s="223"/>
      <c r="H333" s="216"/>
      <c r="I333" s="236"/>
      <c r="J333" s="216"/>
      <c r="K333" s="10"/>
      <c r="L333" s="63"/>
      <c r="M333" s="191"/>
    </row>
    <row r="334" spans="1:13" ht="37.200000000000003" customHeight="1" x14ac:dyDescent="0.3">
      <c r="A334" s="198" t="s">
        <v>83</v>
      </c>
      <c r="B334" s="226" t="s">
        <v>199</v>
      </c>
      <c r="C334" s="227"/>
      <c r="D334" s="227"/>
      <c r="E334" s="228"/>
      <c r="F334" s="109"/>
      <c r="G334" s="193"/>
      <c r="H334" s="128"/>
      <c r="I334" s="127"/>
      <c r="J334" s="128"/>
      <c r="K334" s="194"/>
      <c r="L334" s="63"/>
      <c r="M334" s="191"/>
    </row>
    <row r="335" spans="1:13" ht="13.95" customHeight="1" x14ac:dyDescent="0.3">
      <c r="A335" s="199"/>
      <c r="B335" s="2" t="s">
        <v>26</v>
      </c>
      <c r="C335" s="1">
        <f>SUM(C336:C339)</f>
        <v>330</v>
      </c>
      <c r="D335" s="1">
        <f>SUM(D336:D339)</f>
        <v>330</v>
      </c>
      <c r="E335" s="1">
        <f>SUM(E336:E339)</f>
        <v>330</v>
      </c>
      <c r="F335" s="222" t="s">
        <v>226</v>
      </c>
      <c r="G335" s="222" t="s">
        <v>70</v>
      </c>
      <c r="H335" s="216" t="s">
        <v>68</v>
      </c>
      <c r="I335" s="236"/>
      <c r="J335" s="216"/>
      <c r="K335" s="10"/>
      <c r="L335" s="63"/>
      <c r="M335" s="191"/>
    </row>
    <row r="336" spans="1:13" x14ac:dyDescent="0.3">
      <c r="A336" s="199"/>
      <c r="B336" s="2" t="s">
        <v>19</v>
      </c>
      <c r="C336" s="1"/>
      <c r="D336" s="1"/>
      <c r="E336" s="1"/>
      <c r="F336" s="223"/>
      <c r="G336" s="223"/>
      <c r="H336" s="216"/>
      <c r="I336" s="236"/>
      <c r="J336" s="216"/>
      <c r="K336" s="10"/>
      <c r="L336" s="63"/>
      <c r="M336" s="191"/>
    </row>
    <row r="337" spans="1:13" x14ac:dyDescent="0.3">
      <c r="A337" s="199"/>
      <c r="B337" s="2" t="s">
        <v>20</v>
      </c>
      <c r="C337" s="1">
        <v>330</v>
      </c>
      <c r="D337" s="1">
        <v>330</v>
      </c>
      <c r="E337" s="1">
        <v>330</v>
      </c>
      <c r="F337" s="223"/>
      <c r="G337" s="223"/>
      <c r="H337" s="216"/>
      <c r="I337" s="236"/>
      <c r="J337" s="216"/>
      <c r="K337" s="10"/>
      <c r="L337" s="63"/>
      <c r="M337" s="191"/>
    </row>
    <row r="338" spans="1:13" x14ac:dyDescent="0.3">
      <c r="A338" s="199"/>
      <c r="B338" s="2" t="s">
        <v>21</v>
      </c>
      <c r="C338" s="1"/>
      <c r="D338" s="1"/>
      <c r="E338" s="1"/>
      <c r="F338" s="223"/>
      <c r="G338" s="223"/>
      <c r="H338" s="216"/>
      <c r="I338" s="236"/>
      <c r="J338" s="216"/>
      <c r="K338" s="10"/>
      <c r="L338" s="63"/>
      <c r="M338" s="191"/>
    </row>
    <row r="339" spans="1:13" ht="26.4" x14ac:dyDescent="0.3">
      <c r="A339" s="199"/>
      <c r="B339" s="2" t="s">
        <v>22</v>
      </c>
      <c r="C339" s="1"/>
      <c r="D339" s="1"/>
      <c r="E339" s="1"/>
      <c r="F339" s="223"/>
      <c r="G339" s="223"/>
      <c r="H339" s="216"/>
      <c r="I339" s="236"/>
      <c r="J339" s="216"/>
      <c r="K339" s="10"/>
      <c r="L339" s="63"/>
      <c r="M339" s="191"/>
    </row>
    <row r="340" spans="1:13" ht="56.4" customHeight="1" x14ac:dyDescent="0.3">
      <c r="A340" s="198" t="s">
        <v>84</v>
      </c>
      <c r="B340" s="280" t="s">
        <v>200</v>
      </c>
      <c r="C340" s="281"/>
      <c r="D340" s="281"/>
      <c r="E340" s="282"/>
      <c r="F340" s="5"/>
      <c r="G340" s="193"/>
      <c r="H340" s="128"/>
      <c r="I340" s="127"/>
      <c r="J340" s="128"/>
      <c r="K340" s="194"/>
      <c r="L340" s="63"/>
      <c r="M340" s="191"/>
    </row>
    <row r="341" spans="1:13" ht="13.8" customHeight="1" x14ac:dyDescent="0.3">
      <c r="A341" s="199"/>
      <c r="B341" s="2" t="s">
        <v>26</v>
      </c>
      <c r="C341" s="1">
        <f>SUM(C342:C345)</f>
        <v>0</v>
      </c>
      <c r="D341" s="1">
        <f>SUM(D342:D345)</f>
        <v>0</v>
      </c>
      <c r="E341" s="1">
        <f>SUM(E342:E345)</f>
        <v>0</v>
      </c>
      <c r="F341" s="222" t="s">
        <v>226</v>
      </c>
      <c r="G341" s="222"/>
      <c r="H341" s="216"/>
      <c r="I341" s="236"/>
      <c r="J341" s="216"/>
      <c r="K341" s="10"/>
      <c r="L341" s="63"/>
      <c r="M341" s="284"/>
    </row>
    <row r="342" spans="1:13" x14ac:dyDescent="0.3">
      <c r="A342" s="199"/>
      <c r="B342" s="2" t="s">
        <v>19</v>
      </c>
      <c r="C342" s="1"/>
      <c r="D342" s="1"/>
      <c r="E342" s="1"/>
      <c r="F342" s="223"/>
      <c r="G342" s="223"/>
      <c r="H342" s="216"/>
      <c r="I342" s="236"/>
      <c r="J342" s="216"/>
      <c r="K342" s="10"/>
      <c r="L342" s="63"/>
      <c r="M342" s="284"/>
    </row>
    <row r="343" spans="1:13" x14ac:dyDescent="0.3">
      <c r="A343" s="199"/>
      <c r="B343" s="2" t="s">
        <v>20</v>
      </c>
      <c r="C343" s="49"/>
      <c r="D343" s="1"/>
      <c r="E343" s="1"/>
      <c r="F343" s="223"/>
      <c r="G343" s="223"/>
      <c r="H343" s="216"/>
      <c r="I343" s="236"/>
      <c r="J343" s="216"/>
      <c r="K343" s="10"/>
      <c r="L343" s="63"/>
      <c r="M343" s="284"/>
    </row>
    <row r="344" spans="1:13" x14ac:dyDescent="0.3">
      <c r="A344" s="199"/>
      <c r="B344" s="2" t="s">
        <v>21</v>
      </c>
      <c r="C344" s="1"/>
      <c r="D344" s="1"/>
      <c r="E344" s="1"/>
      <c r="F344" s="223"/>
      <c r="G344" s="223"/>
      <c r="H344" s="216"/>
      <c r="I344" s="236"/>
      <c r="J344" s="216"/>
      <c r="K344" s="10"/>
      <c r="L344" s="63"/>
      <c r="M344" s="284"/>
    </row>
    <row r="345" spans="1:13" ht="26.4" x14ac:dyDescent="0.3">
      <c r="A345" s="199"/>
      <c r="B345" s="2" t="s">
        <v>22</v>
      </c>
      <c r="C345" s="1"/>
      <c r="D345" s="1"/>
      <c r="E345" s="1"/>
      <c r="F345" s="223"/>
      <c r="G345" s="223"/>
      <c r="H345" s="216"/>
      <c r="I345" s="236"/>
      <c r="J345" s="216"/>
      <c r="K345" s="10"/>
      <c r="L345" s="63"/>
      <c r="M345" s="284"/>
    </row>
    <row r="346" spans="1:13" ht="63" customHeight="1" x14ac:dyDescent="0.3">
      <c r="A346" s="198" t="s">
        <v>85</v>
      </c>
      <c r="B346" s="226" t="s">
        <v>201</v>
      </c>
      <c r="C346" s="227"/>
      <c r="D346" s="227"/>
      <c r="E346" s="228"/>
      <c r="F346" s="5"/>
      <c r="G346" s="193"/>
      <c r="H346" s="128"/>
      <c r="I346" s="127"/>
      <c r="J346" s="128"/>
      <c r="K346" s="194"/>
      <c r="L346" s="63"/>
      <c r="M346" s="191"/>
    </row>
    <row r="347" spans="1:13" ht="13.8" customHeight="1" x14ac:dyDescent="0.3">
      <c r="A347" s="199"/>
      <c r="B347" s="2" t="s">
        <v>26</v>
      </c>
      <c r="C347" s="1">
        <f>SUM(C348:C351)</f>
        <v>500</v>
      </c>
      <c r="D347" s="1">
        <f>SUM(D348:D351)</f>
        <v>500</v>
      </c>
      <c r="E347" s="1">
        <f>SUM(E348:E351)</f>
        <v>500</v>
      </c>
      <c r="F347" s="222" t="s">
        <v>226</v>
      </c>
      <c r="G347" s="222" t="s">
        <v>67</v>
      </c>
      <c r="H347" s="216" t="s">
        <v>68</v>
      </c>
      <c r="I347" s="236"/>
      <c r="J347" s="216"/>
      <c r="K347" s="10"/>
      <c r="L347" s="63"/>
      <c r="M347" s="284"/>
    </row>
    <row r="348" spans="1:13" x14ac:dyDescent="0.3">
      <c r="A348" s="199"/>
      <c r="B348" s="2" t="s">
        <v>19</v>
      </c>
      <c r="C348" s="1"/>
      <c r="D348" s="1"/>
      <c r="E348" s="1"/>
      <c r="F348" s="223"/>
      <c r="G348" s="223"/>
      <c r="H348" s="216"/>
      <c r="I348" s="236"/>
      <c r="J348" s="216"/>
      <c r="K348" s="10"/>
      <c r="L348" s="63"/>
      <c r="M348" s="284"/>
    </row>
    <row r="349" spans="1:13" x14ac:dyDescent="0.3">
      <c r="A349" s="199"/>
      <c r="B349" s="2" t="s">
        <v>20</v>
      </c>
      <c r="C349" s="1">
        <v>500</v>
      </c>
      <c r="D349" s="1">
        <v>500</v>
      </c>
      <c r="E349" s="1">
        <v>500</v>
      </c>
      <c r="F349" s="223"/>
      <c r="G349" s="223"/>
      <c r="H349" s="216"/>
      <c r="I349" s="236"/>
      <c r="J349" s="216"/>
      <c r="K349" s="10"/>
      <c r="L349" s="63"/>
      <c r="M349" s="284"/>
    </row>
    <row r="350" spans="1:13" x14ac:dyDescent="0.3">
      <c r="A350" s="199"/>
      <c r="B350" s="2" t="s">
        <v>21</v>
      </c>
      <c r="C350" s="1"/>
      <c r="D350" s="1"/>
      <c r="E350" s="1"/>
      <c r="F350" s="223"/>
      <c r="G350" s="223"/>
      <c r="H350" s="216"/>
      <c r="I350" s="236"/>
      <c r="J350" s="216"/>
      <c r="K350" s="10"/>
      <c r="L350" s="63"/>
      <c r="M350" s="284"/>
    </row>
    <row r="351" spans="1:13" ht="26.4" x14ac:dyDescent="0.3">
      <c r="A351" s="199"/>
      <c r="B351" s="2" t="s">
        <v>22</v>
      </c>
      <c r="C351" s="1"/>
      <c r="D351" s="1"/>
      <c r="E351" s="1"/>
      <c r="F351" s="223"/>
      <c r="G351" s="223"/>
      <c r="H351" s="216"/>
      <c r="I351" s="236"/>
      <c r="J351" s="216"/>
      <c r="K351" s="10"/>
      <c r="L351" s="63"/>
      <c r="M351" s="284"/>
    </row>
    <row r="352" spans="1:13" ht="56.4" customHeight="1" x14ac:dyDescent="0.3">
      <c r="A352" s="198" t="s">
        <v>145</v>
      </c>
      <c r="B352" s="226" t="s">
        <v>144</v>
      </c>
      <c r="C352" s="227"/>
      <c r="D352" s="227"/>
      <c r="E352" s="228"/>
      <c r="F352" s="5"/>
      <c r="G352" s="193"/>
      <c r="H352" s="128"/>
      <c r="I352" s="127"/>
      <c r="J352" s="128"/>
      <c r="K352" s="194"/>
      <c r="L352" s="63"/>
      <c r="M352" s="191"/>
    </row>
    <row r="353" spans="1:13" ht="13.8" customHeight="1" x14ac:dyDescent="0.3">
      <c r="A353" s="199"/>
      <c r="B353" s="2" t="s">
        <v>26</v>
      </c>
      <c r="C353" s="1">
        <f>SUM(C354:C357)</f>
        <v>0</v>
      </c>
      <c r="D353" s="1">
        <f>SUM(D354:D357)</f>
        <v>0</v>
      </c>
      <c r="E353" s="1">
        <f>SUM(E354:E357)</f>
        <v>0</v>
      </c>
      <c r="F353" s="222" t="s">
        <v>226</v>
      </c>
      <c r="G353" s="222"/>
      <c r="H353" s="216"/>
      <c r="I353" s="236"/>
      <c r="J353" s="216"/>
      <c r="K353" s="10"/>
      <c r="L353" s="63"/>
      <c r="M353" s="284"/>
    </row>
    <row r="354" spans="1:13" x14ac:dyDescent="0.3">
      <c r="A354" s="199"/>
      <c r="B354" s="2" t="s">
        <v>19</v>
      </c>
      <c r="C354" s="1"/>
      <c r="D354" s="1"/>
      <c r="E354" s="1"/>
      <c r="F354" s="223"/>
      <c r="G354" s="223"/>
      <c r="H354" s="216"/>
      <c r="I354" s="236"/>
      <c r="J354" s="216"/>
      <c r="K354" s="10"/>
      <c r="L354" s="63"/>
      <c r="M354" s="284"/>
    </row>
    <row r="355" spans="1:13" x14ac:dyDescent="0.3">
      <c r="A355" s="199"/>
      <c r="B355" s="2" t="s">
        <v>20</v>
      </c>
      <c r="C355" s="49">
        <v>0</v>
      </c>
      <c r="D355" s="1">
        <v>0</v>
      </c>
      <c r="E355" s="1">
        <v>0</v>
      </c>
      <c r="F355" s="223"/>
      <c r="G355" s="223"/>
      <c r="H355" s="216"/>
      <c r="I355" s="236"/>
      <c r="J355" s="216"/>
      <c r="K355" s="10"/>
      <c r="L355" s="63"/>
      <c r="M355" s="284"/>
    </row>
    <row r="356" spans="1:13" x14ac:dyDescent="0.3">
      <c r="A356" s="199"/>
      <c r="B356" s="2" t="s">
        <v>21</v>
      </c>
      <c r="C356" s="1"/>
      <c r="D356" s="1"/>
      <c r="E356" s="1"/>
      <c r="F356" s="223"/>
      <c r="G356" s="223"/>
      <c r="H356" s="216"/>
      <c r="I356" s="236"/>
      <c r="J356" s="216"/>
      <c r="K356" s="10"/>
      <c r="L356" s="63"/>
      <c r="M356" s="284"/>
    </row>
    <row r="357" spans="1:13" ht="26.4" x14ac:dyDescent="0.3">
      <c r="A357" s="199"/>
      <c r="B357" s="2" t="s">
        <v>22</v>
      </c>
      <c r="C357" s="1"/>
      <c r="D357" s="1"/>
      <c r="E357" s="1"/>
      <c r="F357" s="223"/>
      <c r="G357" s="223"/>
      <c r="H357" s="216"/>
      <c r="I357" s="236"/>
      <c r="J357" s="216"/>
      <c r="K357" s="10"/>
      <c r="L357" s="63"/>
      <c r="M357" s="284"/>
    </row>
    <row r="358" spans="1:13" ht="57.6" customHeight="1" x14ac:dyDescent="0.3">
      <c r="A358" s="202"/>
      <c r="B358" s="274" t="s">
        <v>146</v>
      </c>
      <c r="C358" s="275"/>
      <c r="D358" s="275"/>
      <c r="E358" s="276"/>
      <c r="F358" s="5"/>
      <c r="G358" s="222"/>
      <c r="H358" s="213"/>
      <c r="I358" s="127"/>
      <c r="J358" s="128"/>
      <c r="K358" s="194"/>
      <c r="L358" s="63"/>
      <c r="M358" s="191"/>
    </row>
    <row r="359" spans="1:13" x14ac:dyDescent="0.3">
      <c r="A359" s="203"/>
      <c r="B359" s="2" t="s">
        <v>26</v>
      </c>
      <c r="C359" s="49">
        <f>SUM(C365,C455,C503)</f>
        <v>6724.15319</v>
      </c>
      <c r="D359" s="49">
        <f>SUM(D365,D455,D503)</f>
        <v>6723.0977800000001</v>
      </c>
      <c r="E359" s="49">
        <f>SUM(E365,E455,E503)</f>
        <v>6723.0977800000001</v>
      </c>
      <c r="F359" s="93"/>
      <c r="G359" s="223"/>
      <c r="H359" s="214"/>
      <c r="I359" s="236"/>
      <c r="J359" s="216"/>
      <c r="K359" s="10"/>
      <c r="L359" s="63"/>
      <c r="M359" s="191"/>
    </row>
    <row r="360" spans="1:13" x14ac:dyDescent="0.3">
      <c r="A360" s="203"/>
      <c r="B360" s="2" t="s">
        <v>19</v>
      </c>
      <c r="C360" s="1"/>
      <c r="D360" s="1"/>
      <c r="E360" s="1"/>
      <c r="F360" s="93"/>
      <c r="G360" s="223"/>
      <c r="H360" s="214"/>
      <c r="I360" s="236"/>
      <c r="J360" s="216"/>
      <c r="K360" s="10"/>
      <c r="L360" s="63"/>
      <c r="M360" s="191"/>
    </row>
    <row r="361" spans="1:13" x14ac:dyDescent="0.3">
      <c r="A361" s="203"/>
      <c r="B361" s="2" t="s">
        <v>20</v>
      </c>
      <c r="C361" s="49">
        <f>SUM(C367,C457,C505)</f>
        <v>6724.15319</v>
      </c>
      <c r="D361" s="49">
        <f>SUM(D367,D457,D505)</f>
        <v>6723.0977800000001</v>
      </c>
      <c r="E361" s="49">
        <f>SUM(E367,E457,E505)</f>
        <v>6723.0977800000001</v>
      </c>
      <c r="F361" s="93"/>
      <c r="G361" s="223"/>
      <c r="H361" s="214"/>
      <c r="I361" s="236"/>
      <c r="J361" s="216"/>
      <c r="K361" s="10"/>
      <c r="L361" s="63"/>
      <c r="M361" s="191"/>
    </row>
    <row r="362" spans="1:13" x14ac:dyDescent="0.3">
      <c r="A362" s="203"/>
      <c r="B362" s="2" t="s">
        <v>21</v>
      </c>
      <c r="C362" s="1"/>
      <c r="D362" s="1"/>
      <c r="E362" s="1"/>
      <c r="F362" s="93"/>
      <c r="G362" s="223"/>
      <c r="H362" s="214"/>
      <c r="I362" s="236"/>
      <c r="J362" s="216"/>
      <c r="K362" s="10"/>
      <c r="L362" s="63"/>
      <c r="M362" s="191"/>
    </row>
    <row r="363" spans="1:13" ht="26.4" x14ac:dyDescent="0.3">
      <c r="A363" s="203"/>
      <c r="B363" s="2" t="s">
        <v>22</v>
      </c>
      <c r="C363" s="1"/>
      <c r="D363" s="1"/>
      <c r="E363" s="1"/>
      <c r="F363" s="93"/>
      <c r="G363" s="229"/>
      <c r="H363" s="215"/>
      <c r="I363" s="236"/>
      <c r="J363" s="216"/>
      <c r="K363" s="10"/>
      <c r="L363" s="63"/>
      <c r="M363" s="191"/>
    </row>
    <row r="364" spans="1:13" ht="63.6" customHeight="1" x14ac:dyDescent="0.3">
      <c r="A364" s="262" t="s">
        <v>40</v>
      </c>
      <c r="B364" s="233" t="s">
        <v>147</v>
      </c>
      <c r="C364" s="234"/>
      <c r="D364" s="234"/>
      <c r="E364" s="235"/>
      <c r="F364" s="222"/>
      <c r="G364" s="222"/>
      <c r="H364" s="213"/>
      <c r="I364" s="127"/>
      <c r="J364" s="128"/>
      <c r="K364" s="194"/>
      <c r="L364" s="63"/>
      <c r="M364" s="191"/>
    </row>
    <row r="365" spans="1:13" x14ac:dyDescent="0.3">
      <c r="A365" s="263"/>
      <c r="B365" s="2" t="s">
        <v>26</v>
      </c>
      <c r="C365" s="49">
        <f>SUM(C371,C377,C383,C389,C395,C401,C407,C413,C419,C425,C431,C437,C443,C449)</f>
        <v>4337.01</v>
      </c>
      <c r="D365" s="49">
        <f t="shared" ref="D365:E365" si="36">SUM(D371,D377,D383,D389,D395,D401,D407,D413,D419,D425,D431,D437,D443,D449)</f>
        <v>4335.9545900000003</v>
      </c>
      <c r="E365" s="49">
        <f t="shared" si="36"/>
        <v>4335.9545900000003</v>
      </c>
      <c r="F365" s="223"/>
      <c r="G365" s="223"/>
      <c r="H365" s="214"/>
      <c r="I365" s="236"/>
      <c r="J365" s="216"/>
      <c r="K365" s="10"/>
      <c r="L365" s="63"/>
      <c r="M365" s="191"/>
    </row>
    <row r="366" spans="1:13" x14ac:dyDescent="0.3">
      <c r="A366" s="263"/>
      <c r="B366" s="2" t="s">
        <v>19</v>
      </c>
      <c r="C366" s="49"/>
      <c r="D366" s="49"/>
      <c r="E366" s="49"/>
      <c r="F366" s="223"/>
      <c r="G366" s="223"/>
      <c r="H366" s="214"/>
      <c r="I366" s="236"/>
      <c r="J366" s="216"/>
      <c r="K366" s="10"/>
      <c r="L366" s="63"/>
      <c r="M366" s="191"/>
    </row>
    <row r="367" spans="1:13" x14ac:dyDescent="0.3">
      <c r="A367" s="263"/>
      <c r="B367" s="2" t="s">
        <v>20</v>
      </c>
      <c r="C367" s="49">
        <f t="shared" ref="C367:E367" si="37">SUM(C373,C379,C385,C391,C397,C403,C409,C415,C421,C427,C433,C439,C445,C451)</f>
        <v>4337.01</v>
      </c>
      <c r="D367" s="49">
        <f t="shared" si="37"/>
        <v>4335.9545900000003</v>
      </c>
      <c r="E367" s="49">
        <f t="shared" si="37"/>
        <v>4335.9545900000003</v>
      </c>
      <c r="F367" s="223"/>
      <c r="G367" s="223"/>
      <c r="H367" s="214"/>
      <c r="I367" s="236"/>
      <c r="J367" s="216"/>
      <c r="K367" s="10"/>
      <c r="L367" s="63"/>
      <c r="M367" s="191"/>
    </row>
    <row r="368" spans="1:13" x14ac:dyDescent="0.3">
      <c r="A368" s="263"/>
      <c r="B368" s="2" t="s">
        <v>21</v>
      </c>
      <c r="C368" s="49"/>
      <c r="D368" s="49"/>
      <c r="E368" s="49"/>
      <c r="F368" s="223"/>
      <c r="G368" s="223"/>
      <c r="H368" s="214"/>
      <c r="I368" s="236"/>
      <c r="J368" s="216"/>
      <c r="K368" s="10"/>
      <c r="L368" s="63"/>
      <c r="M368" s="191"/>
    </row>
    <row r="369" spans="1:13" ht="26.4" x14ac:dyDescent="0.3">
      <c r="A369" s="263"/>
      <c r="B369" s="2" t="s">
        <v>22</v>
      </c>
      <c r="C369" s="49"/>
      <c r="D369" s="49"/>
      <c r="E369" s="49"/>
      <c r="F369" s="223"/>
      <c r="G369" s="229"/>
      <c r="H369" s="215"/>
      <c r="I369" s="236"/>
      <c r="J369" s="216"/>
      <c r="K369" s="10"/>
      <c r="L369" s="63"/>
      <c r="M369" s="191"/>
    </row>
    <row r="370" spans="1:13" ht="43.2" customHeight="1" x14ac:dyDescent="0.3">
      <c r="A370" s="198" t="s">
        <v>41</v>
      </c>
      <c r="B370" s="226" t="s">
        <v>148</v>
      </c>
      <c r="C370" s="227"/>
      <c r="D370" s="227"/>
      <c r="E370" s="228"/>
      <c r="F370" s="5"/>
      <c r="G370" s="222" t="s">
        <v>67</v>
      </c>
      <c r="H370" s="213" t="s">
        <v>68</v>
      </c>
      <c r="I370" s="224"/>
      <c r="J370" s="213"/>
      <c r="K370" s="194"/>
      <c r="L370" s="63"/>
      <c r="M370" s="191"/>
    </row>
    <row r="371" spans="1:13" ht="13.95" customHeight="1" x14ac:dyDescent="0.3">
      <c r="A371" s="199"/>
      <c r="B371" s="2" t="s">
        <v>26</v>
      </c>
      <c r="C371" s="1">
        <f>SUM(C372:C375)</f>
        <v>84.255309999999994</v>
      </c>
      <c r="D371" s="1">
        <f>SUM(D372:D375)</f>
        <v>84.255309999999994</v>
      </c>
      <c r="E371" s="1">
        <f>SUM(E372:E375)</f>
        <v>84.255309999999994</v>
      </c>
      <c r="F371" s="223" t="s">
        <v>189</v>
      </c>
      <c r="G371" s="265"/>
      <c r="H371" s="238"/>
      <c r="I371" s="266"/>
      <c r="J371" s="238"/>
      <c r="K371" s="10"/>
      <c r="L371" s="63"/>
      <c r="M371" s="191"/>
    </row>
    <row r="372" spans="1:13" x14ac:dyDescent="0.3">
      <c r="A372" s="199"/>
      <c r="B372" s="2" t="s">
        <v>19</v>
      </c>
      <c r="C372" s="1"/>
      <c r="D372" s="1"/>
      <c r="E372" s="1"/>
      <c r="F372" s="223"/>
      <c r="G372" s="265"/>
      <c r="H372" s="238"/>
      <c r="I372" s="266"/>
      <c r="J372" s="238"/>
      <c r="K372" s="10"/>
      <c r="L372" s="63"/>
      <c r="M372" s="191"/>
    </row>
    <row r="373" spans="1:13" x14ac:dyDescent="0.3">
      <c r="A373" s="199"/>
      <c r="B373" s="2" t="s">
        <v>20</v>
      </c>
      <c r="C373" s="49">
        <v>84.255309999999994</v>
      </c>
      <c r="D373" s="1">
        <v>84.255309999999994</v>
      </c>
      <c r="E373" s="1">
        <v>84.255309999999994</v>
      </c>
      <c r="F373" s="223"/>
      <c r="G373" s="265"/>
      <c r="H373" s="238"/>
      <c r="I373" s="266"/>
      <c r="J373" s="238"/>
      <c r="K373" s="10"/>
      <c r="L373" s="63"/>
      <c r="M373" s="191"/>
    </row>
    <row r="374" spans="1:13" x14ac:dyDescent="0.3">
      <c r="A374" s="199"/>
      <c r="B374" s="2" t="s">
        <v>21</v>
      </c>
      <c r="C374" s="1"/>
      <c r="D374" s="1"/>
      <c r="E374" s="1"/>
      <c r="F374" s="223"/>
      <c r="G374" s="265"/>
      <c r="H374" s="238"/>
      <c r="I374" s="266"/>
      <c r="J374" s="238"/>
      <c r="K374" s="10"/>
      <c r="L374" s="63"/>
      <c r="M374" s="191"/>
    </row>
    <row r="375" spans="1:13" ht="26.4" x14ac:dyDescent="0.3">
      <c r="A375" s="201"/>
      <c r="B375" s="2" t="s">
        <v>22</v>
      </c>
      <c r="C375" s="1"/>
      <c r="D375" s="1"/>
      <c r="E375" s="1"/>
      <c r="F375" s="223"/>
      <c r="G375" s="265"/>
      <c r="H375" s="238"/>
      <c r="I375" s="266"/>
      <c r="J375" s="238"/>
      <c r="K375" s="10"/>
      <c r="L375" s="63"/>
      <c r="M375" s="191"/>
    </row>
    <row r="376" spans="1:13" ht="45.6" customHeight="1" x14ac:dyDescent="0.3">
      <c r="A376" s="198" t="s">
        <v>41</v>
      </c>
      <c r="B376" s="226" t="s">
        <v>148</v>
      </c>
      <c r="C376" s="227"/>
      <c r="D376" s="227"/>
      <c r="E376" s="228"/>
      <c r="F376" s="5"/>
      <c r="G376" s="5"/>
      <c r="H376" s="195"/>
      <c r="I376" s="224"/>
      <c r="J376" s="128"/>
      <c r="K376" s="194"/>
      <c r="L376" s="63"/>
      <c r="M376" s="191"/>
    </row>
    <row r="377" spans="1:13" ht="13.8" customHeight="1" x14ac:dyDescent="0.3">
      <c r="A377" s="199"/>
      <c r="B377" s="2" t="s">
        <v>26</v>
      </c>
      <c r="C377" s="1">
        <f>SUM(C378:C381)</f>
        <v>140</v>
      </c>
      <c r="D377" s="1">
        <f>SUM(D378:D381)</f>
        <v>140</v>
      </c>
      <c r="E377" s="1">
        <f>SUM(E378:E381)</f>
        <v>140</v>
      </c>
      <c r="F377" s="222" t="s">
        <v>226</v>
      </c>
      <c r="G377" s="93"/>
      <c r="H377" s="205"/>
      <c r="I377" s="225"/>
      <c r="J377" s="216"/>
      <c r="K377" s="10"/>
      <c r="L377" s="63"/>
      <c r="M377" s="191"/>
    </row>
    <row r="378" spans="1:13" x14ac:dyDescent="0.3">
      <c r="A378" s="199"/>
      <c r="B378" s="2" t="s">
        <v>19</v>
      </c>
      <c r="C378" s="1"/>
      <c r="D378" s="1"/>
      <c r="E378" s="1"/>
      <c r="F378" s="223"/>
      <c r="G378" s="126" t="s">
        <v>67</v>
      </c>
      <c r="H378" s="130" t="s">
        <v>68</v>
      </c>
      <c r="I378" s="225"/>
      <c r="J378" s="216"/>
      <c r="K378" s="10"/>
      <c r="L378" s="63"/>
      <c r="M378" s="191"/>
    </row>
    <row r="379" spans="1:13" x14ac:dyDescent="0.3">
      <c r="A379" s="199"/>
      <c r="B379" s="2" t="s">
        <v>20</v>
      </c>
      <c r="C379" s="49">
        <v>140</v>
      </c>
      <c r="D379" s="1">
        <v>140</v>
      </c>
      <c r="E379" s="1">
        <v>140</v>
      </c>
      <c r="F379" s="223"/>
      <c r="G379" s="93"/>
      <c r="H379" s="205"/>
      <c r="I379" s="225"/>
      <c r="J379" s="216"/>
      <c r="K379" s="10"/>
      <c r="L379" s="63"/>
      <c r="M379" s="191"/>
    </row>
    <row r="380" spans="1:13" x14ac:dyDescent="0.3">
      <c r="A380" s="199"/>
      <c r="B380" s="2" t="s">
        <v>21</v>
      </c>
      <c r="C380" s="1"/>
      <c r="D380" s="1"/>
      <c r="E380" s="1"/>
      <c r="F380" s="223"/>
      <c r="G380" s="93"/>
      <c r="H380" s="205"/>
      <c r="I380" s="225"/>
      <c r="J380" s="216"/>
      <c r="K380" s="10"/>
      <c r="L380" s="63"/>
      <c r="M380" s="191"/>
    </row>
    <row r="381" spans="1:13" ht="26.4" x14ac:dyDescent="0.3">
      <c r="A381" s="199"/>
      <c r="B381" s="2" t="s">
        <v>22</v>
      </c>
      <c r="C381" s="1"/>
      <c r="D381" s="1"/>
      <c r="E381" s="1"/>
      <c r="F381" s="223"/>
      <c r="G381" s="94"/>
      <c r="H381" s="206"/>
      <c r="I381" s="237"/>
      <c r="J381" s="216"/>
      <c r="K381" s="10"/>
      <c r="L381" s="63"/>
      <c r="M381" s="191"/>
    </row>
    <row r="382" spans="1:13" ht="64.95" customHeight="1" x14ac:dyDescent="0.3">
      <c r="A382" s="198" t="s">
        <v>42</v>
      </c>
      <c r="B382" s="226" t="s">
        <v>202</v>
      </c>
      <c r="C382" s="227"/>
      <c r="D382" s="227"/>
      <c r="E382" s="228"/>
      <c r="F382" s="5"/>
      <c r="G382" s="193"/>
      <c r="H382" s="129"/>
      <c r="I382" s="124"/>
      <c r="J382" s="129"/>
      <c r="K382" s="200"/>
      <c r="L382" s="63"/>
      <c r="M382" s="191"/>
    </row>
    <row r="383" spans="1:13" ht="13.8" customHeight="1" x14ac:dyDescent="0.3">
      <c r="A383" s="199"/>
      <c r="B383" s="2" t="s">
        <v>26</v>
      </c>
      <c r="C383" s="1">
        <f>SUM(C384:C387)</f>
        <v>274.94</v>
      </c>
      <c r="D383" s="1">
        <f>SUM(D384:D387)</f>
        <v>274.94</v>
      </c>
      <c r="E383" s="1">
        <f>SUM(E384:E387)</f>
        <v>274.94</v>
      </c>
      <c r="F383" s="222" t="s">
        <v>226</v>
      </c>
      <c r="G383" s="222" t="s">
        <v>70</v>
      </c>
      <c r="H383" s="213" t="s">
        <v>68</v>
      </c>
      <c r="I383" s="224"/>
      <c r="J383" s="213"/>
      <c r="K383" s="10"/>
      <c r="L383" s="63"/>
      <c r="M383" s="284"/>
    </row>
    <row r="384" spans="1:13" x14ac:dyDescent="0.3">
      <c r="A384" s="199"/>
      <c r="B384" s="2" t="s">
        <v>19</v>
      </c>
      <c r="C384" s="1"/>
      <c r="D384" s="1"/>
      <c r="E384" s="1"/>
      <c r="F384" s="223"/>
      <c r="G384" s="223"/>
      <c r="H384" s="214"/>
      <c r="I384" s="225"/>
      <c r="J384" s="214"/>
      <c r="K384" s="10"/>
      <c r="L384" s="63"/>
      <c r="M384" s="284"/>
    </row>
    <row r="385" spans="1:13" x14ac:dyDescent="0.3">
      <c r="A385" s="199"/>
      <c r="B385" s="2" t="s">
        <v>20</v>
      </c>
      <c r="C385" s="1">
        <v>274.94</v>
      </c>
      <c r="D385" s="1">
        <v>274.94</v>
      </c>
      <c r="E385" s="1">
        <v>274.94</v>
      </c>
      <c r="F385" s="223"/>
      <c r="G385" s="223"/>
      <c r="H385" s="214"/>
      <c r="I385" s="225"/>
      <c r="J385" s="214"/>
      <c r="K385" s="10"/>
      <c r="L385" s="63"/>
      <c r="M385" s="284"/>
    </row>
    <row r="386" spans="1:13" x14ac:dyDescent="0.3">
      <c r="A386" s="199"/>
      <c r="B386" s="2" t="s">
        <v>21</v>
      </c>
      <c r="C386" s="1"/>
      <c r="D386" s="1"/>
      <c r="E386" s="1"/>
      <c r="F386" s="223"/>
      <c r="G386" s="223"/>
      <c r="H386" s="214"/>
      <c r="I386" s="225"/>
      <c r="J386" s="214"/>
      <c r="K386" s="10"/>
      <c r="L386" s="63"/>
      <c r="M386" s="284"/>
    </row>
    <row r="387" spans="1:13" ht="26.4" x14ac:dyDescent="0.3">
      <c r="A387" s="199"/>
      <c r="B387" s="2" t="s">
        <v>22</v>
      </c>
      <c r="C387" s="1"/>
      <c r="D387" s="1"/>
      <c r="E387" s="1"/>
      <c r="F387" s="223"/>
      <c r="G387" s="223"/>
      <c r="H387" s="214"/>
      <c r="I387" s="225"/>
      <c r="J387" s="214"/>
      <c r="K387" s="10"/>
      <c r="L387" s="63"/>
      <c r="M387" s="284"/>
    </row>
    <row r="388" spans="1:13" ht="79.95" customHeight="1" x14ac:dyDescent="0.3">
      <c r="A388" s="198" t="s">
        <v>42</v>
      </c>
      <c r="B388" s="226" t="s">
        <v>202</v>
      </c>
      <c r="C388" s="227"/>
      <c r="D388" s="227"/>
      <c r="E388" s="228"/>
      <c r="F388" s="5"/>
      <c r="G388" s="222" t="s">
        <v>70</v>
      </c>
      <c r="H388" s="213" t="s">
        <v>68</v>
      </c>
      <c r="I388" s="224"/>
      <c r="J388" s="213"/>
      <c r="K388" s="194"/>
      <c r="L388" s="63"/>
      <c r="M388" s="191"/>
    </row>
    <row r="389" spans="1:13" ht="13.95" customHeight="1" x14ac:dyDescent="0.3">
      <c r="A389" s="199"/>
      <c r="B389" s="2" t="s">
        <v>26</v>
      </c>
      <c r="C389" s="1">
        <f>SUM(C390:C393)</f>
        <v>84.255319999999998</v>
      </c>
      <c r="D389" s="1">
        <f>SUM(D390:D393)</f>
        <v>83.199920000000006</v>
      </c>
      <c r="E389" s="1">
        <f>SUM(E390:E393)</f>
        <v>83.199920000000006</v>
      </c>
      <c r="F389" s="223" t="s">
        <v>203</v>
      </c>
      <c r="G389" s="265"/>
      <c r="H389" s="238"/>
      <c r="I389" s="266"/>
      <c r="J389" s="238"/>
      <c r="K389" s="10"/>
      <c r="L389" s="63"/>
      <c r="M389" s="191"/>
    </row>
    <row r="390" spans="1:13" x14ac:dyDescent="0.3">
      <c r="A390" s="199"/>
      <c r="B390" s="2" t="s">
        <v>19</v>
      </c>
      <c r="C390" s="1"/>
      <c r="D390" s="1"/>
      <c r="E390" s="1"/>
      <c r="F390" s="223"/>
      <c r="G390" s="265"/>
      <c r="H390" s="238"/>
      <c r="I390" s="266"/>
      <c r="J390" s="238"/>
      <c r="K390" s="10"/>
      <c r="L390" s="63"/>
      <c r="M390" s="191"/>
    </row>
    <row r="391" spans="1:13" x14ac:dyDescent="0.3">
      <c r="A391" s="199"/>
      <c r="B391" s="2" t="s">
        <v>20</v>
      </c>
      <c r="C391" s="49">
        <v>84.255319999999998</v>
      </c>
      <c r="D391" s="1">
        <v>83.199920000000006</v>
      </c>
      <c r="E391" s="1">
        <v>83.199920000000006</v>
      </c>
      <c r="F391" s="223"/>
      <c r="G391" s="265"/>
      <c r="H391" s="238"/>
      <c r="I391" s="266"/>
      <c r="J391" s="238"/>
      <c r="K391" s="10"/>
      <c r="L391" s="63"/>
      <c r="M391" s="191"/>
    </row>
    <row r="392" spans="1:13" x14ac:dyDescent="0.3">
      <c r="A392" s="199"/>
      <c r="B392" s="2" t="s">
        <v>21</v>
      </c>
      <c r="C392" s="1"/>
      <c r="D392" s="1"/>
      <c r="E392" s="1"/>
      <c r="F392" s="223"/>
      <c r="G392" s="265"/>
      <c r="H392" s="238"/>
      <c r="I392" s="266"/>
      <c r="J392" s="238"/>
      <c r="K392" s="10"/>
      <c r="L392" s="63"/>
      <c r="M392" s="191"/>
    </row>
    <row r="393" spans="1:13" ht="26.4" x14ac:dyDescent="0.3">
      <c r="A393" s="201"/>
      <c r="B393" s="2" t="s">
        <v>22</v>
      </c>
      <c r="C393" s="1"/>
      <c r="D393" s="1"/>
      <c r="E393" s="1"/>
      <c r="F393" s="223"/>
      <c r="G393" s="265"/>
      <c r="H393" s="238"/>
      <c r="I393" s="266"/>
      <c r="J393" s="238"/>
      <c r="K393" s="10"/>
      <c r="L393" s="63"/>
      <c r="M393" s="191"/>
    </row>
    <row r="394" spans="1:13" ht="43.2" customHeight="1" x14ac:dyDescent="0.3">
      <c r="A394" s="198" t="s">
        <v>43</v>
      </c>
      <c r="B394" s="226" t="s">
        <v>204</v>
      </c>
      <c r="C394" s="227"/>
      <c r="D394" s="227"/>
      <c r="E394" s="228"/>
      <c r="F394" s="5"/>
      <c r="G394" s="193"/>
      <c r="H394" s="207"/>
      <c r="I394" s="127"/>
      <c r="J394" s="128"/>
      <c r="K394" s="194"/>
      <c r="L394" s="63"/>
      <c r="M394" s="191"/>
    </row>
    <row r="395" spans="1:13" ht="13.8" customHeight="1" x14ac:dyDescent="0.3">
      <c r="A395" s="199"/>
      <c r="B395" s="2" t="s">
        <v>26</v>
      </c>
      <c r="C395" s="1">
        <f>SUM(C396:C399)</f>
        <v>395</v>
      </c>
      <c r="D395" s="1">
        <f>SUM(D396:D399)</f>
        <v>395</v>
      </c>
      <c r="E395" s="1">
        <f>SUM(E396:E399)</f>
        <v>395</v>
      </c>
      <c r="F395" s="222" t="s">
        <v>226</v>
      </c>
      <c r="G395" s="222" t="s">
        <v>67</v>
      </c>
      <c r="H395" s="216" t="s">
        <v>68</v>
      </c>
      <c r="I395" s="236"/>
      <c r="J395" s="216"/>
      <c r="K395" s="10"/>
      <c r="L395" s="63"/>
      <c r="M395" s="191"/>
    </row>
    <row r="396" spans="1:13" x14ac:dyDescent="0.3">
      <c r="A396" s="199"/>
      <c r="B396" s="2" t="s">
        <v>19</v>
      </c>
      <c r="C396" s="1"/>
      <c r="D396" s="1"/>
      <c r="E396" s="1"/>
      <c r="F396" s="223"/>
      <c r="G396" s="223"/>
      <c r="H396" s="216"/>
      <c r="I396" s="236"/>
      <c r="J396" s="216"/>
      <c r="K396" s="10"/>
      <c r="L396" s="63"/>
      <c r="M396" s="191"/>
    </row>
    <row r="397" spans="1:13" x14ac:dyDescent="0.3">
      <c r="A397" s="199"/>
      <c r="B397" s="2" t="s">
        <v>20</v>
      </c>
      <c r="C397" s="1">
        <v>395</v>
      </c>
      <c r="D397" s="1">
        <v>395</v>
      </c>
      <c r="E397" s="1">
        <v>395</v>
      </c>
      <c r="F397" s="223"/>
      <c r="G397" s="223"/>
      <c r="H397" s="216"/>
      <c r="I397" s="236"/>
      <c r="J397" s="216"/>
      <c r="K397" s="10"/>
      <c r="L397" s="63"/>
      <c r="M397" s="191"/>
    </row>
    <row r="398" spans="1:13" x14ac:dyDescent="0.3">
      <c r="A398" s="199"/>
      <c r="B398" s="2" t="s">
        <v>21</v>
      </c>
      <c r="C398" s="1"/>
      <c r="D398" s="1"/>
      <c r="E398" s="1"/>
      <c r="F398" s="223"/>
      <c r="G398" s="223"/>
      <c r="H398" s="216"/>
      <c r="I398" s="236"/>
      <c r="J398" s="216"/>
      <c r="K398" s="10"/>
      <c r="L398" s="63"/>
      <c r="M398" s="191"/>
    </row>
    <row r="399" spans="1:13" ht="26.4" x14ac:dyDescent="0.3">
      <c r="A399" s="199"/>
      <c r="B399" s="2" t="s">
        <v>22</v>
      </c>
      <c r="C399" s="1"/>
      <c r="D399" s="1"/>
      <c r="E399" s="1"/>
      <c r="F399" s="223"/>
      <c r="G399" s="223"/>
      <c r="H399" s="216"/>
      <c r="I399" s="236"/>
      <c r="J399" s="216"/>
      <c r="K399" s="10"/>
      <c r="L399" s="63"/>
      <c r="M399" s="191"/>
    </row>
    <row r="400" spans="1:13" ht="48.6" customHeight="1" x14ac:dyDescent="0.3">
      <c r="A400" s="198" t="s">
        <v>43</v>
      </c>
      <c r="B400" s="226" t="s">
        <v>204</v>
      </c>
      <c r="C400" s="227"/>
      <c r="D400" s="227"/>
      <c r="E400" s="228"/>
      <c r="F400" s="5"/>
      <c r="G400" s="222" t="s">
        <v>67</v>
      </c>
      <c r="H400" s="213" t="s">
        <v>68</v>
      </c>
      <c r="I400" s="224"/>
      <c r="J400" s="213"/>
      <c r="K400" s="194"/>
      <c r="L400" s="63"/>
      <c r="M400" s="191"/>
    </row>
    <row r="401" spans="1:13" ht="13.95" customHeight="1" x14ac:dyDescent="0.3">
      <c r="A401" s="199"/>
      <c r="B401" s="2" t="s">
        <v>26</v>
      </c>
      <c r="C401" s="1">
        <f>SUM(C402:C405)</f>
        <v>126.38298</v>
      </c>
      <c r="D401" s="1">
        <f>SUM(D402:D405)</f>
        <v>126.38298</v>
      </c>
      <c r="E401" s="1">
        <f>SUM(E402:E405)</f>
        <v>126.38298</v>
      </c>
      <c r="F401" s="223" t="s">
        <v>197</v>
      </c>
      <c r="G401" s="265"/>
      <c r="H401" s="238"/>
      <c r="I401" s="266"/>
      <c r="J401" s="238"/>
      <c r="K401" s="10"/>
      <c r="L401" s="63"/>
      <c r="M401" s="191"/>
    </row>
    <row r="402" spans="1:13" x14ac:dyDescent="0.3">
      <c r="A402" s="199"/>
      <c r="B402" s="2" t="s">
        <v>19</v>
      </c>
      <c r="C402" s="1"/>
      <c r="D402" s="1"/>
      <c r="E402" s="1"/>
      <c r="F402" s="223"/>
      <c r="G402" s="265"/>
      <c r="H402" s="238"/>
      <c r="I402" s="266"/>
      <c r="J402" s="238"/>
      <c r="K402" s="10"/>
      <c r="L402" s="63"/>
      <c r="M402" s="191"/>
    </row>
    <row r="403" spans="1:13" x14ac:dyDescent="0.3">
      <c r="A403" s="199"/>
      <c r="B403" s="2" t="s">
        <v>20</v>
      </c>
      <c r="C403" s="1">
        <v>126.38298</v>
      </c>
      <c r="D403" s="1">
        <v>126.38298</v>
      </c>
      <c r="E403" s="1">
        <v>126.38298</v>
      </c>
      <c r="F403" s="223"/>
      <c r="G403" s="265"/>
      <c r="H403" s="238"/>
      <c r="I403" s="266"/>
      <c r="J403" s="238"/>
      <c r="K403" s="10"/>
      <c r="L403" s="63"/>
      <c r="M403" s="191"/>
    </row>
    <row r="404" spans="1:13" x14ac:dyDescent="0.3">
      <c r="A404" s="199"/>
      <c r="B404" s="2" t="s">
        <v>21</v>
      </c>
      <c r="C404" s="1"/>
      <c r="D404" s="1"/>
      <c r="E404" s="1"/>
      <c r="F404" s="223"/>
      <c r="G404" s="265"/>
      <c r="H404" s="238"/>
      <c r="I404" s="266"/>
      <c r="J404" s="238"/>
      <c r="K404" s="10"/>
      <c r="L404" s="63"/>
      <c r="M404" s="191"/>
    </row>
    <row r="405" spans="1:13" ht="26.4" x14ac:dyDescent="0.3">
      <c r="A405" s="201"/>
      <c r="B405" s="2" t="s">
        <v>22</v>
      </c>
      <c r="C405" s="1"/>
      <c r="D405" s="1"/>
      <c r="E405" s="1"/>
      <c r="F405" s="223"/>
      <c r="G405" s="265"/>
      <c r="H405" s="238"/>
      <c r="I405" s="266"/>
      <c r="J405" s="238"/>
      <c r="K405" s="10"/>
      <c r="L405" s="63"/>
      <c r="M405" s="191"/>
    </row>
    <row r="406" spans="1:13" ht="55.2" customHeight="1" x14ac:dyDescent="0.3">
      <c r="A406" s="198" t="s">
        <v>44</v>
      </c>
      <c r="B406" s="226" t="s">
        <v>205</v>
      </c>
      <c r="C406" s="227"/>
      <c r="D406" s="227"/>
      <c r="E406" s="228"/>
      <c r="F406" s="5"/>
      <c r="G406" s="193"/>
      <c r="H406" s="207"/>
      <c r="I406" s="127"/>
      <c r="J406" s="128"/>
      <c r="K406" s="194"/>
      <c r="L406" s="63"/>
      <c r="M406" s="191"/>
    </row>
    <row r="407" spans="1:13" ht="13.8" customHeight="1" x14ac:dyDescent="0.3">
      <c r="A407" s="199"/>
      <c r="B407" s="2" t="s">
        <v>26</v>
      </c>
      <c r="C407" s="1">
        <f>SUM(C408:C411)</f>
        <v>690</v>
      </c>
      <c r="D407" s="1">
        <f>SUM(D408:D411)</f>
        <v>690</v>
      </c>
      <c r="E407" s="1">
        <f>SUM(E408:E411)</f>
        <v>690</v>
      </c>
      <c r="F407" s="222" t="s">
        <v>226</v>
      </c>
      <c r="G407" s="222" t="s">
        <v>74</v>
      </c>
      <c r="H407" s="216" t="s">
        <v>220</v>
      </c>
      <c r="I407" s="236"/>
      <c r="J407" s="216"/>
      <c r="K407" s="10"/>
      <c r="L407" s="63"/>
      <c r="M407" s="191"/>
    </row>
    <row r="408" spans="1:13" x14ac:dyDescent="0.3">
      <c r="A408" s="199"/>
      <c r="B408" s="2" t="s">
        <v>19</v>
      </c>
      <c r="C408" s="1"/>
      <c r="D408" s="1"/>
      <c r="E408" s="1"/>
      <c r="F408" s="223"/>
      <c r="G408" s="223"/>
      <c r="H408" s="216"/>
      <c r="I408" s="236"/>
      <c r="J408" s="216"/>
      <c r="K408" s="10"/>
      <c r="L408" s="63"/>
      <c r="M408" s="191"/>
    </row>
    <row r="409" spans="1:13" x14ac:dyDescent="0.3">
      <c r="A409" s="199"/>
      <c r="B409" s="2" t="s">
        <v>20</v>
      </c>
      <c r="C409" s="1">
        <v>690</v>
      </c>
      <c r="D409" s="1">
        <v>690</v>
      </c>
      <c r="E409" s="1">
        <v>690</v>
      </c>
      <c r="F409" s="223"/>
      <c r="G409" s="223"/>
      <c r="H409" s="216"/>
      <c r="I409" s="236"/>
      <c r="J409" s="216"/>
      <c r="K409" s="10"/>
      <c r="L409" s="63"/>
      <c r="M409" s="191"/>
    </row>
    <row r="410" spans="1:13" x14ac:dyDescent="0.3">
      <c r="A410" s="199"/>
      <c r="B410" s="2" t="s">
        <v>21</v>
      </c>
      <c r="C410" s="1"/>
      <c r="D410" s="1"/>
      <c r="E410" s="1"/>
      <c r="F410" s="223"/>
      <c r="G410" s="223"/>
      <c r="H410" s="216"/>
      <c r="I410" s="236"/>
      <c r="J410" s="216"/>
      <c r="K410" s="10"/>
      <c r="L410" s="63"/>
      <c r="M410" s="191"/>
    </row>
    <row r="411" spans="1:13" ht="26.4" x14ac:dyDescent="0.3">
      <c r="A411" s="199"/>
      <c r="B411" s="2" t="s">
        <v>22</v>
      </c>
      <c r="C411" s="1"/>
      <c r="D411" s="1"/>
      <c r="E411" s="1"/>
      <c r="F411" s="223"/>
      <c r="G411" s="223"/>
      <c r="H411" s="216"/>
      <c r="I411" s="236"/>
      <c r="J411" s="216"/>
      <c r="K411" s="10"/>
      <c r="L411" s="63"/>
      <c r="M411" s="191"/>
    </row>
    <row r="412" spans="1:13" ht="60.6" customHeight="1" x14ac:dyDescent="0.3">
      <c r="A412" s="198" t="s">
        <v>44</v>
      </c>
      <c r="B412" s="226" t="s">
        <v>205</v>
      </c>
      <c r="C412" s="227"/>
      <c r="D412" s="227"/>
      <c r="E412" s="228"/>
      <c r="F412" s="5"/>
      <c r="G412" s="222" t="s">
        <v>74</v>
      </c>
      <c r="H412" s="213" t="s">
        <v>221</v>
      </c>
      <c r="I412" s="224"/>
      <c r="J412" s="213"/>
      <c r="K412" s="194"/>
      <c r="L412" s="63"/>
      <c r="M412" s="191"/>
    </row>
    <row r="413" spans="1:13" ht="13.95" customHeight="1" x14ac:dyDescent="0.3">
      <c r="A413" s="199"/>
      <c r="B413" s="2" t="s">
        <v>26</v>
      </c>
      <c r="C413" s="1">
        <f>SUM(C414:C417)</f>
        <v>26.6</v>
      </c>
      <c r="D413" s="1">
        <f>SUM(D414:D417)</f>
        <v>26.6</v>
      </c>
      <c r="E413" s="1">
        <f>SUM(E414:E417)</f>
        <v>26.6</v>
      </c>
      <c r="F413" s="223" t="s">
        <v>189</v>
      </c>
      <c r="G413" s="265"/>
      <c r="H413" s="238"/>
      <c r="I413" s="266"/>
      <c r="J413" s="238"/>
      <c r="K413" s="10"/>
      <c r="L413" s="63"/>
      <c r="M413" s="191"/>
    </row>
    <row r="414" spans="1:13" x14ac:dyDescent="0.3">
      <c r="A414" s="199"/>
      <c r="B414" s="2" t="s">
        <v>19</v>
      </c>
      <c r="C414" s="1"/>
      <c r="D414" s="1"/>
      <c r="E414" s="1"/>
      <c r="F414" s="223"/>
      <c r="G414" s="265"/>
      <c r="H414" s="238"/>
      <c r="I414" s="266"/>
      <c r="J414" s="238"/>
      <c r="K414" s="10"/>
      <c r="L414" s="63"/>
      <c r="M414" s="191"/>
    </row>
    <row r="415" spans="1:13" x14ac:dyDescent="0.3">
      <c r="A415" s="199"/>
      <c r="B415" s="2" t="s">
        <v>20</v>
      </c>
      <c r="C415" s="49">
        <v>26.6</v>
      </c>
      <c r="D415" s="1">
        <v>26.6</v>
      </c>
      <c r="E415" s="1">
        <v>26.6</v>
      </c>
      <c r="F415" s="223"/>
      <c r="G415" s="265"/>
      <c r="H415" s="238"/>
      <c r="I415" s="266"/>
      <c r="J415" s="238"/>
      <c r="K415" s="10"/>
      <c r="L415" s="63"/>
      <c r="M415" s="191"/>
    </row>
    <row r="416" spans="1:13" x14ac:dyDescent="0.3">
      <c r="A416" s="199"/>
      <c r="B416" s="2" t="s">
        <v>21</v>
      </c>
      <c r="C416" s="1"/>
      <c r="D416" s="1"/>
      <c r="E416" s="1"/>
      <c r="F416" s="223"/>
      <c r="G416" s="265"/>
      <c r="H416" s="238"/>
      <c r="I416" s="266"/>
      <c r="J416" s="238"/>
      <c r="K416" s="10"/>
      <c r="L416" s="63"/>
      <c r="M416" s="191"/>
    </row>
    <row r="417" spans="1:13" ht="26.4" x14ac:dyDescent="0.3">
      <c r="A417" s="201"/>
      <c r="B417" s="2" t="s">
        <v>22</v>
      </c>
      <c r="C417" s="1"/>
      <c r="D417" s="1"/>
      <c r="E417" s="1"/>
      <c r="F417" s="223"/>
      <c r="G417" s="265"/>
      <c r="H417" s="238"/>
      <c r="I417" s="266"/>
      <c r="J417" s="238"/>
      <c r="K417" s="10"/>
      <c r="L417" s="63"/>
      <c r="M417" s="191"/>
    </row>
    <row r="418" spans="1:13" ht="43.2" customHeight="1" x14ac:dyDescent="0.3">
      <c r="A418" s="217" t="s">
        <v>149</v>
      </c>
      <c r="B418" s="226" t="s">
        <v>206</v>
      </c>
      <c r="C418" s="227"/>
      <c r="D418" s="227"/>
      <c r="E418" s="228"/>
      <c r="F418" s="5"/>
      <c r="G418" s="193"/>
      <c r="H418" s="128"/>
      <c r="I418" s="127"/>
      <c r="J418" s="128"/>
      <c r="K418" s="194"/>
      <c r="L418" s="63"/>
      <c r="M418" s="191"/>
    </row>
    <row r="419" spans="1:13" ht="13.8" customHeight="1" x14ac:dyDescent="0.3">
      <c r="A419" s="218"/>
      <c r="B419" s="2" t="s">
        <v>26</v>
      </c>
      <c r="C419" s="1">
        <f>SUM(C420:C423)</f>
        <v>1150</v>
      </c>
      <c r="D419" s="1">
        <f>SUM(D420:D423)</f>
        <v>1150</v>
      </c>
      <c r="E419" s="1">
        <f>SUM(E420:E423)</f>
        <v>1150</v>
      </c>
      <c r="F419" s="222" t="s">
        <v>226</v>
      </c>
      <c r="G419" s="222" t="s">
        <v>74</v>
      </c>
      <c r="H419" s="216" t="s">
        <v>222</v>
      </c>
      <c r="I419" s="236"/>
      <c r="J419" s="216"/>
      <c r="K419" s="10"/>
      <c r="L419" s="63"/>
      <c r="M419" s="191"/>
    </row>
    <row r="420" spans="1:13" x14ac:dyDescent="0.3">
      <c r="A420" s="218"/>
      <c r="B420" s="2" t="s">
        <v>19</v>
      </c>
      <c r="C420" s="1"/>
      <c r="D420" s="1"/>
      <c r="E420" s="1"/>
      <c r="F420" s="223"/>
      <c r="G420" s="223"/>
      <c r="H420" s="216"/>
      <c r="I420" s="236"/>
      <c r="J420" s="216"/>
      <c r="K420" s="10"/>
      <c r="L420" s="63"/>
      <c r="M420" s="191"/>
    </row>
    <row r="421" spans="1:13" x14ac:dyDescent="0.3">
      <c r="A421" s="218"/>
      <c r="B421" s="2" t="s">
        <v>20</v>
      </c>
      <c r="C421" s="1">
        <v>1150</v>
      </c>
      <c r="D421" s="1">
        <v>1150</v>
      </c>
      <c r="E421" s="1">
        <v>1150</v>
      </c>
      <c r="F421" s="223"/>
      <c r="G421" s="223"/>
      <c r="H421" s="216"/>
      <c r="I421" s="236"/>
      <c r="J421" s="216"/>
      <c r="K421" s="10"/>
      <c r="L421" s="63"/>
      <c r="M421" s="191"/>
    </row>
    <row r="422" spans="1:13" x14ac:dyDescent="0.3">
      <c r="A422" s="218"/>
      <c r="B422" s="2" t="s">
        <v>21</v>
      </c>
      <c r="C422" s="1"/>
      <c r="D422" s="1"/>
      <c r="E422" s="1"/>
      <c r="F422" s="223"/>
      <c r="G422" s="223"/>
      <c r="H422" s="216"/>
      <c r="I422" s="236"/>
      <c r="J422" s="216"/>
      <c r="K422" s="10"/>
      <c r="L422" s="63"/>
      <c r="M422" s="191"/>
    </row>
    <row r="423" spans="1:13" ht="26.4" x14ac:dyDescent="0.3">
      <c r="A423" s="218"/>
      <c r="B423" s="2" t="s">
        <v>22</v>
      </c>
      <c r="C423" s="1"/>
      <c r="D423" s="1"/>
      <c r="E423" s="1"/>
      <c r="F423" s="223"/>
      <c r="G423" s="223"/>
      <c r="H423" s="216"/>
      <c r="I423" s="236"/>
      <c r="J423" s="216"/>
      <c r="K423" s="10"/>
      <c r="L423" s="63"/>
      <c r="M423" s="191"/>
    </row>
    <row r="424" spans="1:13" ht="34.5" customHeight="1" x14ac:dyDescent="0.3">
      <c r="A424" s="217" t="s">
        <v>150</v>
      </c>
      <c r="B424" s="226" t="s">
        <v>151</v>
      </c>
      <c r="C424" s="227"/>
      <c r="D424" s="227"/>
      <c r="E424" s="228"/>
      <c r="F424" s="5"/>
      <c r="G424" s="193"/>
      <c r="H424" s="128"/>
      <c r="I424" s="127"/>
      <c r="J424" s="128"/>
      <c r="K424" s="194"/>
      <c r="L424" s="63"/>
      <c r="M424" s="191"/>
    </row>
    <row r="425" spans="1:13" ht="13.8" customHeight="1" x14ac:dyDescent="0.3">
      <c r="A425" s="218"/>
      <c r="B425" s="2" t="s">
        <v>26</v>
      </c>
      <c r="C425" s="1">
        <f>SUM(C426:C429)</f>
        <v>110</v>
      </c>
      <c r="D425" s="1">
        <f>SUM(D426:D429)</f>
        <v>110</v>
      </c>
      <c r="E425" s="1">
        <f>SUM(E426:E429)</f>
        <v>110</v>
      </c>
      <c r="F425" s="222" t="s">
        <v>226</v>
      </c>
      <c r="G425" s="222" t="s">
        <v>67</v>
      </c>
      <c r="H425" s="216" t="s">
        <v>68</v>
      </c>
      <c r="I425" s="236"/>
      <c r="J425" s="216"/>
      <c r="K425" s="10"/>
      <c r="L425" s="63"/>
      <c r="M425" s="191"/>
    </row>
    <row r="426" spans="1:13" x14ac:dyDescent="0.3">
      <c r="A426" s="218"/>
      <c r="B426" s="2" t="s">
        <v>19</v>
      </c>
      <c r="C426" s="1"/>
      <c r="D426" s="1"/>
      <c r="E426" s="1"/>
      <c r="F426" s="223"/>
      <c r="G426" s="223"/>
      <c r="H426" s="216"/>
      <c r="I426" s="236"/>
      <c r="J426" s="216"/>
      <c r="K426" s="10"/>
      <c r="L426" s="63"/>
      <c r="M426" s="191"/>
    </row>
    <row r="427" spans="1:13" x14ac:dyDescent="0.3">
      <c r="A427" s="218"/>
      <c r="B427" s="2" t="s">
        <v>20</v>
      </c>
      <c r="C427" s="49">
        <v>110</v>
      </c>
      <c r="D427" s="1">
        <v>110</v>
      </c>
      <c r="E427" s="1">
        <v>110</v>
      </c>
      <c r="F427" s="223"/>
      <c r="G427" s="223"/>
      <c r="H427" s="216"/>
      <c r="I427" s="236"/>
      <c r="J427" s="216"/>
      <c r="K427" s="10"/>
      <c r="L427" s="63"/>
      <c r="M427" s="191"/>
    </row>
    <row r="428" spans="1:13" x14ac:dyDescent="0.3">
      <c r="A428" s="218"/>
      <c r="B428" s="2" t="s">
        <v>21</v>
      </c>
      <c r="C428" s="1"/>
      <c r="D428" s="1"/>
      <c r="E428" s="1"/>
      <c r="F428" s="223"/>
      <c r="G428" s="223"/>
      <c r="H428" s="216"/>
      <c r="I428" s="236"/>
      <c r="J428" s="216"/>
      <c r="K428" s="10"/>
      <c r="L428" s="63"/>
      <c r="M428" s="191"/>
    </row>
    <row r="429" spans="1:13" ht="26.4" x14ac:dyDescent="0.3">
      <c r="A429" s="218"/>
      <c r="B429" s="2" t="s">
        <v>22</v>
      </c>
      <c r="C429" s="1"/>
      <c r="D429" s="1"/>
      <c r="E429" s="1"/>
      <c r="F429" s="223"/>
      <c r="G429" s="223"/>
      <c r="H429" s="216"/>
      <c r="I429" s="236"/>
      <c r="J429" s="216"/>
      <c r="K429" s="10"/>
      <c r="L429" s="63"/>
      <c r="M429" s="191"/>
    </row>
    <row r="430" spans="1:13" ht="39.6" customHeight="1" x14ac:dyDescent="0.3">
      <c r="A430" s="198" t="s">
        <v>152</v>
      </c>
      <c r="B430" s="226" t="s">
        <v>207</v>
      </c>
      <c r="C430" s="227"/>
      <c r="D430" s="227"/>
      <c r="E430" s="228"/>
      <c r="F430" s="5"/>
      <c r="G430" s="222" t="s">
        <v>67</v>
      </c>
      <c r="H430" s="213" t="s">
        <v>68</v>
      </c>
      <c r="I430" s="224"/>
      <c r="J430" s="213"/>
      <c r="K430" s="194"/>
      <c r="L430" s="63"/>
      <c r="M430" s="191"/>
    </row>
    <row r="431" spans="1:13" ht="13.95" customHeight="1" x14ac:dyDescent="0.3">
      <c r="A431" s="199"/>
      <c r="B431" s="2" t="s">
        <v>26</v>
      </c>
      <c r="C431" s="1">
        <f>SUM(C432:C435)</f>
        <v>286.46809000000002</v>
      </c>
      <c r="D431" s="1">
        <f>SUM(D432:D435)</f>
        <v>286.46807999999999</v>
      </c>
      <c r="E431" s="1">
        <f>SUM(E432:E435)</f>
        <v>286.46807999999999</v>
      </c>
      <c r="F431" s="223" t="s">
        <v>189</v>
      </c>
      <c r="G431" s="265"/>
      <c r="H431" s="238"/>
      <c r="I431" s="266"/>
      <c r="J431" s="238"/>
      <c r="K431" s="10"/>
      <c r="L431" s="63"/>
      <c r="M431" s="191"/>
    </row>
    <row r="432" spans="1:13" x14ac:dyDescent="0.3">
      <c r="A432" s="199"/>
      <c r="B432" s="2" t="s">
        <v>19</v>
      </c>
      <c r="C432" s="1"/>
      <c r="D432" s="1"/>
      <c r="E432" s="1"/>
      <c r="F432" s="223"/>
      <c r="G432" s="265"/>
      <c r="H432" s="238"/>
      <c r="I432" s="266"/>
      <c r="J432" s="238"/>
      <c r="K432" s="10"/>
      <c r="L432" s="63"/>
      <c r="M432" s="191"/>
    </row>
    <row r="433" spans="1:13" x14ac:dyDescent="0.3">
      <c r="A433" s="199"/>
      <c r="B433" s="2" t="s">
        <v>20</v>
      </c>
      <c r="C433" s="49">
        <v>286.46809000000002</v>
      </c>
      <c r="D433" s="1">
        <v>286.46807999999999</v>
      </c>
      <c r="E433" s="1">
        <v>286.46807999999999</v>
      </c>
      <c r="F433" s="223"/>
      <c r="G433" s="265"/>
      <c r="H433" s="238"/>
      <c r="I433" s="266"/>
      <c r="J433" s="238"/>
      <c r="K433" s="10"/>
      <c r="L433" s="63"/>
      <c r="M433" s="191"/>
    </row>
    <row r="434" spans="1:13" x14ac:dyDescent="0.3">
      <c r="A434" s="199"/>
      <c r="B434" s="2" t="s">
        <v>21</v>
      </c>
      <c r="C434" s="1"/>
      <c r="D434" s="1"/>
      <c r="E434" s="1"/>
      <c r="F434" s="223"/>
      <c r="G434" s="265"/>
      <c r="H434" s="238"/>
      <c r="I434" s="266"/>
      <c r="J434" s="238"/>
      <c r="K434" s="10"/>
      <c r="L434" s="63"/>
      <c r="M434" s="191"/>
    </row>
    <row r="435" spans="1:13" ht="26.4" x14ac:dyDescent="0.3">
      <c r="A435" s="201"/>
      <c r="B435" s="2" t="s">
        <v>22</v>
      </c>
      <c r="C435" s="1"/>
      <c r="D435" s="1"/>
      <c r="E435" s="1"/>
      <c r="F435" s="223"/>
      <c r="G435" s="265"/>
      <c r="H435" s="238"/>
      <c r="I435" s="266"/>
      <c r="J435" s="238"/>
      <c r="K435" s="10"/>
      <c r="L435" s="63"/>
      <c r="M435" s="191"/>
    </row>
    <row r="436" spans="1:13" ht="42.6" customHeight="1" x14ac:dyDescent="0.3">
      <c r="A436" s="198" t="s">
        <v>152</v>
      </c>
      <c r="B436" s="226" t="s">
        <v>207</v>
      </c>
      <c r="C436" s="227"/>
      <c r="D436" s="227"/>
      <c r="E436" s="228"/>
      <c r="F436" s="5"/>
      <c r="G436" s="193"/>
      <c r="H436" s="128"/>
      <c r="I436" s="127"/>
      <c r="J436" s="128"/>
      <c r="K436" s="194"/>
      <c r="L436" s="63"/>
      <c r="M436" s="191"/>
    </row>
    <row r="437" spans="1:13" ht="13.8" customHeight="1" x14ac:dyDescent="0.3">
      <c r="A437" s="199"/>
      <c r="B437" s="2" t="s">
        <v>26</v>
      </c>
      <c r="C437" s="1">
        <f>SUM(C438:C441)</f>
        <v>230</v>
      </c>
      <c r="D437" s="1">
        <f>SUM(D438:D441)</f>
        <v>230</v>
      </c>
      <c r="E437" s="1">
        <f>SUM(E438:E441)</f>
        <v>230</v>
      </c>
      <c r="F437" s="222" t="s">
        <v>226</v>
      </c>
      <c r="G437" s="222" t="s">
        <v>67</v>
      </c>
      <c r="H437" s="216" t="s">
        <v>68</v>
      </c>
      <c r="I437" s="236"/>
      <c r="J437" s="216"/>
      <c r="K437" s="10"/>
      <c r="L437" s="63"/>
      <c r="M437" s="191"/>
    </row>
    <row r="438" spans="1:13" x14ac:dyDescent="0.3">
      <c r="A438" s="199"/>
      <c r="B438" s="2" t="s">
        <v>19</v>
      </c>
      <c r="C438" s="1"/>
      <c r="D438" s="1"/>
      <c r="E438" s="1"/>
      <c r="F438" s="223"/>
      <c r="G438" s="223"/>
      <c r="H438" s="216"/>
      <c r="I438" s="236"/>
      <c r="J438" s="216"/>
      <c r="K438" s="10"/>
      <c r="L438" s="63"/>
      <c r="M438" s="191"/>
    </row>
    <row r="439" spans="1:13" x14ac:dyDescent="0.3">
      <c r="A439" s="199"/>
      <c r="B439" s="2" t="s">
        <v>20</v>
      </c>
      <c r="C439" s="1">
        <v>230</v>
      </c>
      <c r="D439" s="1">
        <v>230</v>
      </c>
      <c r="E439" s="1">
        <v>230</v>
      </c>
      <c r="F439" s="223"/>
      <c r="G439" s="223"/>
      <c r="H439" s="216"/>
      <c r="I439" s="236"/>
      <c r="J439" s="216"/>
      <c r="K439" s="10"/>
      <c r="L439" s="63"/>
      <c r="M439" s="191"/>
    </row>
    <row r="440" spans="1:13" x14ac:dyDescent="0.3">
      <c r="A440" s="199"/>
      <c r="B440" s="2" t="s">
        <v>21</v>
      </c>
      <c r="C440" s="1"/>
      <c r="D440" s="1"/>
      <c r="E440" s="1"/>
      <c r="F440" s="223"/>
      <c r="G440" s="223"/>
      <c r="H440" s="216"/>
      <c r="I440" s="236"/>
      <c r="J440" s="216"/>
      <c r="K440" s="10"/>
      <c r="L440" s="63"/>
      <c r="M440" s="191"/>
    </row>
    <row r="441" spans="1:13" ht="26.4" x14ac:dyDescent="0.3">
      <c r="A441" s="199"/>
      <c r="B441" s="2" t="s">
        <v>22</v>
      </c>
      <c r="C441" s="1"/>
      <c r="D441" s="1"/>
      <c r="E441" s="1"/>
      <c r="F441" s="223"/>
      <c r="G441" s="223"/>
      <c r="H441" s="216"/>
      <c r="I441" s="236"/>
      <c r="J441" s="216"/>
      <c r="K441" s="10"/>
      <c r="L441" s="63"/>
      <c r="M441" s="191"/>
    </row>
    <row r="442" spans="1:13" ht="66" customHeight="1" x14ac:dyDescent="0.3">
      <c r="A442" s="198" t="s">
        <v>153</v>
      </c>
      <c r="B442" s="226" t="s">
        <v>208</v>
      </c>
      <c r="C442" s="227"/>
      <c r="D442" s="227"/>
      <c r="E442" s="228"/>
      <c r="F442" s="5"/>
      <c r="G442" s="222" t="s">
        <v>70</v>
      </c>
      <c r="H442" s="213" t="s">
        <v>68</v>
      </c>
      <c r="I442" s="224"/>
      <c r="J442" s="213"/>
      <c r="K442" s="194"/>
      <c r="L442" s="63"/>
      <c r="M442" s="191"/>
    </row>
    <row r="443" spans="1:13" ht="13.95" customHeight="1" x14ac:dyDescent="0.3">
      <c r="A443" s="199"/>
      <c r="B443" s="2" t="s">
        <v>26</v>
      </c>
      <c r="C443" s="1">
        <f>SUM(C444:C447)</f>
        <v>210.63829999999999</v>
      </c>
      <c r="D443" s="1">
        <f>SUM(D444:D447)</f>
        <v>210.63829999999999</v>
      </c>
      <c r="E443" s="1">
        <f>SUM(E444:E447)</f>
        <v>210.63829999999999</v>
      </c>
      <c r="F443" s="223" t="s">
        <v>189</v>
      </c>
      <c r="G443" s="265"/>
      <c r="H443" s="238"/>
      <c r="I443" s="266"/>
      <c r="J443" s="238"/>
      <c r="K443" s="10"/>
      <c r="L443" s="63"/>
      <c r="M443" s="191"/>
    </row>
    <row r="444" spans="1:13" x14ac:dyDescent="0.3">
      <c r="A444" s="199"/>
      <c r="B444" s="2" t="s">
        <v>19</v>
      </c>
      <c r="C444" s="1"/>
      <c r="D444" s="1"/>
      <c r="E444" s="1"/>
      <c r="F444" s="223"/>
      <c r="G444" s="265"/>
      <c r="H444" s="238"/>
      <c r="I444" s="266"/>
      <c r="J444" s="238"/>
      <c r="K444" s="10"/>
      <c r="L444" s="63"/>
      <c r="M444" s="191"/>
    </row>
    <row r="445" spans="1:13" x14ac:dyDescent="0.3">
      <c r="A445" s="199"/>
      <c r="B445" s="2" t="s">
        <v>20</v>
      </c>
      <c r="C445" s="49">
        <v>210.63829999999999</v>
      </c>
      <c r="D445" s="1">
        <v>210.63829999999999</v>
      </c>
      <c r="E445" s="1">
        <v>210.63829999999999</v>
      </c>
      <c r="F445" s="223"/>
      <c r="G445" s="265"/>
      <c r="H445" s="238"/>
      <c r="I445" s="266"/>
      <c r="J445" s="238"/>
      <c r="K445" s="10"/>
      <c r="L445" s="63"/>
      <c r="M445" s="191"/>
    </row>
    <row r="446" spans="1:13" x14ac:dyDescent="0.3">
      <c r="A446" s="199"/>
      <c r="B446" s="2" t="s">
        <v>21</v>
      </c>
      <c r="C446" s="1"/>
      <c r="D446" s="1"/>
      <c r="E446" s="1"/>
      <c r="F446" s="223"/>
      <c r="G446" s="265"/>
      <c r="H446" s="238"/>
      <c r="I446" s="266"/>
      <c r="J446" s="238"/>
      <c r="K446" s="10"/>
      <c r="L446" s="63"/>
      <c r="M446" s="191"/>
    </row>
    <row r="447" spans="1:13" ht="26.4" x14ac:dyDescent="0.3">
      <c r="A447" s="201"/>
      <c r="B447" s="2" t="s">
        <v>22</v>
      </c>
      <c r="C447" s="1"/>
      <c r="D447" s="1"/>
      <c r="E447" s="1"/>
      <c r="F447" s="223"/>
      <c r="G447" s="265"/>
      <c r="H447" s="238"/>
      <c r="I447" s="266"/>
      <c r="J447" s="238"/>
      <c r="K447" s="10"/>
      <c r="L447" s="63"/>
      <c r="M447" s="191"/>
    </row>
    <row r="448" spans="1:13" ht="67.95" customHeight="1" x14ac:dyDescent="0.3">
      <c r="A448" s="198" t="s">
        <v>153</v>
      </c>
      <c r="B448" s="226" t="s">
        <v>208</v>
      </c>
      <c r="C448" s="227"/>
      <c r="D448" s="227"/>
      <c r="E448" s="228"/>
      <c r="F448" s="5"/>
      <c r="G448" s="193"/>
      <c r="H448" s="128"/>
      <c r="I448" s="127"/>
      <c r="J448" s="128"/>
      <c r="K448" s="194"/>
      <c r="L448" s="63"/>
      <c r="M448" s="191"/>
    </row>
    <row r="449" spans="1:13" ht="13.8" customHeight="1" x14ac:dyDescent="0.3">
      <c r="A449" s="199"/>
      <c r="B449" s="2" t="s">
        <v>26</v>
      </c>
      <c r="C449" s="1">
        <f>SUM(C450:C453)</f>
        <v>528.47</v>
      </c>
      <c r="D449" s="1">
        <f>SUM(D450:D453)</f>
        <v>528.47</v>
      </c>
      <c r="E449" s="1">
        <f>SUM(E450:E453)</f>
        <v>528.47</v>
      </c>
      <c r="F449" s="222" t="s">
        <v>226</v>
      </c>
      <c r="G449" s="222" t="s">
        <v>67</v>
      </c>
      <c r="H449" s="216" t="s">
        <v>72</v>
      </c>
      <c r="I449" s="236"/>
      <c r="J449" s="216"/>
      <c r="K449" s="10"/>
      <c r="L449" s="63"/>
      <c r="M449" s="191"/>
    </row>
    <row r="450" spans="1:13" x14ac:dyDescent="0.3">
      <c r="A450" s="199"/>
      <c r="B450" s="2" t="s">
        <v>19</v>
      </c>
      <c r="C450" s="1"/>
      <c r="D450" s="1"/>
      <c r="E450" s="1"/>
      <c r="F450" s="223"/>
      <c r="G450" s="223"/>
      <c r="H450" s="216"/>
      <c r="I450" s="236"/>
      <c r="J450" s="216"/>
      <c r="K450" s="10"/>
      <c r="L450" s="63"/>
      <c r="M450" s="191"/>
    </row>
    <row r="451" spans="1:13" x14ac:dyDescent="0.3">
      <c r="A451" s="199"/>
      <c r="B451" s="2" t="s">
        <v>20</v>
      </c>
      <c r="C451" s="49">
        <v>528.47</v>
      </c>
      <c r="D451" s="1">
        <v>528.47</v>
      </c>
      <c r="E451" s="1">
        <v>528.47</v>
      </c>
      <c r="F451" s="223"/>
      <c r="G451" s="223"/>
      <c r="H451" s="216"/>
      <c r="I451" s="236"/>
      <c r="J451" s="216"/>
      <c r="K451" s="10"/>
      <c r="L451" s="63"/>
      <c r="M451" s="191"/>
    </row>
    <row r="452" spans="1:13" x14ac:dyDescent="0.3">
      <c r="A452" s="199"/>
      <c r="B452" s="2" t="s">
        <v>21</v>
      </c>
      <c r="C452" s="1"/>
      <c r="D452" s="1"/>
      <c r="E452" s="1"/>
      <c r="F452" s="223"/>
      <c r="G452" s="223"/>
      <c r="H452" s="216"/>
      <c r="I452" s="236"/>
      <c r="J452" s="216"/>
      <c r="K452" s="10"/>
      <c r="L452" s="63"/>
      <c r="M452" s="191"/>
    </row>
    <row r="453" spans="1:13" ht="26.4" x14ac:dyDescent="0.3">
      <c r="A453" s="199"/>
      <c r="B453" s="2" t="s">
        <v>22</v>
      </c>
      <c r="C453" s="1"/>
      <c r="D453" s="1"/>
      <c r="E453" s="1"/>
      <c r="F453" s="223"/>
      <c r="G453" s="223"/>
      <c r="H453" s="216"/>
      <c r="I453" s="236"/>
      <c r="J453" s="216"/>
      <c r="K453" s="10"/>
      <c r="L453" s="63"/>
      <c r="M453" s="191"/>
    </row>
    <row r="454" spans="1:13" ht="69" customHeight="1" x14ac:dyDescent="0.3">
      <c r="A454" s="262" t="s">
        <v>45</v>
      </c>
      <c r="B454" s="233" t="s">
        <v>154</v>
      </c>
      <c r="C454" s="234"/>
      <c r="D454" s="234"/>
      <c r="E454" s="235"/>
      <c r="F454" s="222"/>
      <c r="G454" s="193"/>
      <c r="H454" s="128"/>
      <c r="I454" s="127"/>
      <c r="J454" s="128"/>
      <c r="K454" s="194"/>
      <c r="L454" s="63"/>
      <c r="M454" s="191"/>
    </row>
    <row r="455" spans="1:13" ht="13.2" customHeight="1" x14ac:dyDescent="0.3">
      <c r="A455" s="263"/>
      <c r="B455" s="2" t="s">
        <v>26</v>
      </c>
      <c r="C455" s="49">
        <f>SUM(C461,C467,C473,C479,C485,C491,C497)</f>
        <v>1866.59</v>
      </c>
      <c r="D455" s="49">
        <f t="shared" ref="D455:E455" si="38">SUM(D461,D467,D473,D479,D485,D491,D497)</f>
        <v>1866.59</v>
      </c>
      <c r="E455" s="49">
        <f t="shared" si="38"/>
        <v>1866.59</v>
      </c>
      <c r="F455" s="223"/>
      <c r="G455" s="222"/>
      <c r="H455" s="216"/>
      <c r="I455" s="236"/>
      <c r="J455" s="216"/>
      <c r="K455" s="10"/>
      <c r="L455" s="63"/>
      <c r="M455" s="191"/>
    </row>
    <row r="456" spans="1:13" ht="13.2" customHeight="1" x14ac:dyDescent="0.3">
      <c r="A456" s="263"/>
      <c r="B456" s="2" t="s">
        <v>19</v>
      </c>
      <c r="C456" s="1"/>
      <c r="D456" s="1"/>
      <c r="E456" s="1"/>
      <c r="F456" s="223"/>
      <c r="G456" s="223"/>
      <c r="H456" s="216"/>
      <c r="I456" s="236"/>
      <c r="J456" s="216"/>
      <c r="K456" s="10"/>
      <c r="L456" s="63"/>
      <c r="M456" s="191"/>
    </row>
    <row r="457" spans="1:13" ht="15" customHeight="1" x14ac:dyDescent="0.3">
      <c r="A457" s="263"/>
      <c r="B457" s="2" t="s">
        <v>20</v>
      </c>
      <c r="C457" s="49">
        <f t="shared" ref="C457:E457" si="39">SUM(C463,C469,C475,C481,C487,C493,C499)</f>
        <v>1866.59</v>
      </c>
      <c r="D457" s="49">
        <f t="shared" si="39"/>
        <v>1866.59</v>
      </c>
      <c r="E457" s="49">
        <f t="shared" si="39"/>
        <v>1866.59</v>
      </c>
      <c r="F457" s="223"/>
      <c r="G457" s="223"/>
      <c r="H457" s="216"/>
      <c r="I457" s="236"/>
      <c r="J457" s="216"/>
      <c r="K457" s="10"/>
      <c r="L457" s="63"/>
      <c r="M457" s="191"/>
    </row>
    <row r="458" spans="1:13" ht="12.6" customHeight="1" x14ac:dyDescent="0.3">
      <c r="A458" s="263"/>
      <c r="B458" s="2" t="s">
        <v>21</v>
      </c>
      <c r="C458" s="1"/>
      <c r="D458" s="1"/>
      <c r="E458" s="1"/>
      <c r="F458" s="223"/>
      <c r="G458" s="223"/>
      <c r="H458" s="216"/>
      <c r="I458" s="236"/>
      <c r="J458" s="216"/>
      <c r="K458" s="10"/>
      <c r="L458" s="63"/>
      <c r="M458" s="191"/>
    </row>
    <row r="459" spans="1:13" ht="19.2" customHeight="1" x14ac:dyDescent="0.3">
      <c r="A459" s="263"/>
      <c r="B459" s="2" t="s">
        <v>22</v>
      </c>
      <c r="C459" s="1"/>
      <c r="D459" s="1"/>
      <c r="E459" s="1"/>
      <c r="F459" s="223"/>
      <c r="G459" s="223"/>
      <c r="H459" s="216"/>
      <c r="I459" s="236"/>
      <c r="J459" s="216"/>
      <c r="K459" s="10"/>
      <c r="L459" s="63"/>
      <c r="M459" s="191"/>
    </row>
    <row r="460" spans="1:13" ht="25.95" customHeight="1" x14ac:dyDescent="0.3">
      <c r="A460" s="198" t="s">
        <v>46</v>
      </c>
      <c r="B460" s="226" t="s">
        <v>209</v>
      </c>
      <c r="C460" s="227"/>
      <c r="D460" s="227"/>
      <c r="E460" s="228"/>
      <c r="F460" s="5"/>
      <c r="G460" s="193"/>
      <c r="H460" s="207"/>
      <c r="I460" s="127"/>
      <c r="J460" s="128"/>
      <c r="K460" s="194"/>
      <c r="L460" s="63"/>
      <c r="M460" s="191"/>
    </row>
    <row r="461" spans="1:13" ht="13.8" customHeight="1" x14ac:dyDescent="0.3">
      <c r="A461" s="199"/>
      <c r="B461" s="2" t="s">
        <v>26</v>
      </c>
      <c r="C461" s="1">
        <f>SUM(C462:C465)</f>
        <v>130</v>
      </c>
      <c r="D461" s="1">
        <f>SUM(D462:D465)</f>
        <v>130</v>
      </c>
      <c r="E461" s="1">
        <f>SUM(E462:E465)</f>
        <v>130</v>
      </c>
      <c r="F461" s="222" t="s">
        <v>226</v>
      </c>
      <c r="G461" s="222" t="s">
        <v>74</v>
      </c>
      <c r="H461" s="216" t="s">
        <v>68</v>
      </c>
      <c r="I461" s="236"/>
      <c r="J461" s="216"/>
      <c r="K461" s="10"/>
      <c r="L461" s="63"/>
      <c r="M461" s="191"/>
    </row>
    <row r="462" spans="1:13" x14ac:dyDescent="0.3">
      <c r="A462" s="199"/>
      <c r="B462" s="2" t="s">
        <v>19</v>
      </c>
      <c r="C462" s="1"/>
      <c r="D462" s="1"/>
      <c r="E462" s="1"/>
      <c r="F462" s="223"/>
      <c r="G462" s="223"/>
      <c r="H462" s="216"/>
      <c r="I462" s="236"/>
      <c r="J462" s="216"/>
      <c r="K462" s="10"/>
      <c r="L462" s="63"/>
      <c r="M462" s="191"/>
    </row>
    <row r="463" spans="1:13" x14ac:dyDescent="0.3">
      <c r="A463" s="199"/>
      <c r="B463" s="2" t="s">
        <v>20</v>
      </c>
      <c r="C463" s="49">
        <v>130</v>
      </c>
      <c r="D463" s="1">
        <v>130</v>
      </c>
      <c r="E463" s="1">
        <v>130</v>
      </c>
      <c r="F463" s="223"/>
      <c r="G463" s="223"/>
      <c r="H463" s="216"/>
      <c r="I463" s="236"/>
      <c r="J463" s="216"/>
      <c r="K463" s="10"/>
      <c r="L463" s="63"/>
      <c r="M463" s="191"/>
    </row>
    <row r="464" spans="1:13" x14ac:dyDescent="0.3">
      <c r="A464" s="199"/>
      <c r="B464" s="2" t="s">
        <v>21</v>
      </c>
      <c r="C464" s="1"/>
      <c r="D464" s="1"/>
      <c r="E464" s="1"/>
      <c r="F464" s="223"/>
      <c r="G464" s="223"/>
      <c r="H464" s="216"/>
      <c r="I464" s="236"/>
      <c r="J464" s="216"/>
      <c r="K464" s="10"/>
      <c r="L464" s="63"/>
      <c r="M464" s="191"/>
    </row>
    <row r="465" spans="1:13" ht="26.4" x14ac:dyDescent="0.3">
      <c r="A465" s="201"/>
      <c r="B465" s="2" t="s">
        <v>22</v>
      </c>
      <c r="C465" s="1"/>
      <c r="D465" s="1"/>
      <c r="E465" s="1"/>
      <c r="F465" s="223"/>
      <c r="G465" s="223"/>
      <c r="H465" s="216"/>
      <c r="I465" s="236"/>
      <c r="J465" s="216"/>
      <c r="K465" s="10"/>
      <c r="L465" s="63"/>
      <c r="M465" s="191"/>
    </row>
    <row r="466" spans="1:13" ht="31.5" customHeight="1" x14ac:dyDescent="0.3">
      <c r="A466" s="217" t="s">
        <v>47</v>
      </c>
      <c r="B466" s="271" t="s">
        <v>155</v>
      </c>
      <c r="C466" s="272"/>
      <c r="D466" s="272"/>
      <c r="E466" s="273"/>
      <c r="F466" s="5"/>
      <c r="G466" s="193"/>
      <c r="H466" s="128"/>
      <c r="I466" s="127"/>
      <c r="J466" s="128"/>
      <c r="K466" s="194"/>
      <c r="L466" s="63"/>
      <c r="M466" s="191"/>
    </row>
    <row r="467" spans="1:13" ht="13.8" customHeight="1" x14ac:dyDescent="0.3">
      <c r="A467" s="218"/>
      <c r="B467" s="2" t="s">
        <v>26</v>
      </c>
      <c r="C467" s="1">
        <f>SUM(C468:C471)</f>
        <v>281.85014999999999</v>
      </c>
      <c r="D467" s="1">
        <f>SUM(D468:D471)</f>
        <v>281.85014999999999</v>
      </c>
      <c r="E467" s="1">
        <f>SUM(E468:E471)</f>
        <v>281.85014999999999</v>
      </c>
      <c r="F467" s="222" t="s">
        <v>226</v>
      </c>
      <c r="G467" s="222" t="s">
        <v>67</v>
      </c>
      <c r="H467" s="216" t="s">
        <v>68</v>
      </c>
      <c r="I467" s="236"/>
      <c r="J467" s="216"/>
      <c r="K467" s="10"/>
      <c r="L467" s="63"/>
      <c r="M467" s="191"/>
    </row>
    <row r="468" spans="1:13" x14ac:dyDescent="0.3">
      <c r="A468" s="218"/>
      <c r="B468" s="2" t="s">
        <v>19</v>
      </c>
      <c r="C468" s="1"/>
      <c r="D468" s="1"/>
      <c r="E468" s="1"/>
      <c r="F468" s="223"/>
      <c r="G468" s="223"/>
      <c r="H468" s="216"/>
      <c r="I468" s="236"/>
      <c r="J468" s="216"/>
      <c r="K468" s="10"/>
      <c r="L468" s="63"/>
      <c r="M468" s="191"/>
    </row>
    <row r="469" spans="1:13" x14ac:dyDescent="0.3">
      <c r="A469" s="199"/>
      <c r="B469" s="2" t="s">
        <v>20</v>
      </c>
      <c r="C469" s="49">
        <v>281.85014999999999</v>
      </c>
      <c r="D469" s="1">
        <v>281.85014999999999</v>
      </c>
      <c r="E469" s="1">
        <v>281.85014999999999</v>
      </c>
      <c r="F469" s="223"/>
      <c r="G469" s="223"/>
      <c r="H469" s="216"/>
      <c r="I469" s="236"/>
      <c r="J469" s="216"/>
      <c r="K469" s="10"/>
      <c r="L469" s="63"/>
      <c r="M469" s="191"/>
    </row>
    <row r="470" spans="1:13" x14ac:dyDescent="0.3">
      <c r="A470" s="199"/>
      <c r="B470" s="2" t="s">
        <v>21</v>
      </c>
      <c r="C470" s="1"/>
      <c r="D470" s="1"/>
      <c r="E470" s="1"/>
      <c r="F470" s="223"/>
      <c r="G470" s="223"/>
      <c r="H470" s="216"/>
      <c r="I470" s="236"/>
      <c r="J470" s="216"/>
      <c r="K470" s="10"/>
      <c r="L470" s="63"/>
      <c r="M470" s="191"/>
    </row>
    <row r="471" spans="1:13" ht="26.4" x14ac:dyDescent="0.3">
      <c r="A471" s="201"/>
      <c r="B471" s="2" t="s">
        <v>22</v>
      </c>
      <c r="C471" s="1"/>
      <c r="D471" s="1"/>
      <c r="E471" s="1"/>
      <c r="F471" s="223"/>
      <c r="G471" s="223"/>
      <c r="H471" s="216"/>
      <c r="I471" s="236"/>
      <c r="J471" s="216"/>
      <c r="K471" s="10"/>
      <c r="L471" s="63"/>
      <c r="M471" s="191"/>
    </row>
    <row r="472" spans="1:13" ht="36.6" customHeight="1" x14ac:dyDescent="0.3">
      <c r="A472" s="198" t="s">
        <v>156</v>
      </c>
      <c r="B472" s="226" t="s">
        <v>210</v>
      </c>
      <c r="C472" s="227"/>
      <c r="D472" s="227"/>
      <c r="E472" s="228"/>
      <c r="F472" s="5"/>
      <c r="G472" s="193"/>
      <c r="H472" s="128"/>
      <c r="I472" s="127"/>
      <c r="J472" s="128"/>
      <c r="K472" s="194"/>
      <c r="L472" s="63"/>
      <c r="M472" s="191"/>
    </row>
    <row r="473" spans="1:13" ht="13.8" customHeight="1" x14ac:dyDescent="0.3">
      <c r="A473" s="199"/>
      <c r="B473" s="2" t="s">
        <v>26</v>
      </c>
      <c r="C473" s="1">
        <f>SUM(C474:C477)</f>
        <v>210</v>
      </c>
      <c r="D473" s="1">
        <f>SUM(D474:D477)</f>
        <v>210</v>
      </c>
      <c r="E473" s="1">
        <f>SUM(E474:E477)</f>
        <v>210</v>
      </c>
      <c r="F473" s="222" t="s">
        <v>226</v>
      </c>
      <c r="G473" s="222" t="s">
        <v>67</v>
      </c>
      <c r="H473" s="216" t="s">
        <v>68</v>
      </c>
      <c r="I473" s="236"/>
      <c r="J473" s="216"/>
      <c r="K473" s="10"/>
      <c r="L473" s="63"/>
      <c r="M473" s="191"/>
    </row>
    <row r="474" spans="1:13" x14ac:dyDescent="0.3">
      <c r="A474" s="199"/>
      <c r="B474" s="2" t="s">
        <v>19</v>
      </c>
      <c r="C474" s="1"/>
      <c r="D474" s="1"/>
      <c r="E474" s="1"/>
      <c r="F474" s="223"/>
      <c r="G474" s="223"/>
      <c r="H474" s="216"/>
      <c r="I474" s="236"/>
      <c r="J474" s="216"/>
      <c r="K474" s="10"/>
      <c r="L474" s="63"/>
      <c r="M474" s="191"/>
    </row>
    <row r="475" spans="1:13" x14ac:dyDescent="0.3">
      <c r="A475" s="199"/>
      <c r="B475" s="2" t="s">
        <v>20</v>
      </c>
      <c r="C475" s="1">
        <v>210</v>
      </c>
      <c r="D475" s="1">
        <v>210</v>
      </c>
      <c r="E475" s="1">
        <v>210</v>
      </c>
      <c r="F475" s="223"/>
      <c r="G475" s="223"/>
      <c r="H475" s="216"/>
      <c r="I475" s="236"/>
      <c r="J475" s="216"/>
      <c r="K475" s="10"/>
      <c r="L475" s="63"/>
      <c r="M475" s="191"/>
    </row>
    <row r="476" spans="1:13" x14ac:dyDescent="0.3">
      <c r="A476" s="199"/>
      <c r="B476" s="2" t="s">
        <v>21</v>
      </c>
      <c r="C476" s="1"/>
      <c r="D476" s="1"/>
      <c r="E476" s="1"/>
      <c r="F476" s="223"/>
      <c r="G476" s="223"/>
      <c r="H476" s="216"/>
      <c r="I476" s="236"/>
      <c r="J476" s="216"/>
      <c r="K476" s="10"/>
      <c r="L476" s="63"/>
      <c r="M476" s="191"/>
    </row>
    <row r="477" spans="1:13" ht="26.4" x14ac:dyDescent="0.3">
      <c r="A477" s="199"/>
      <c r="B477" s="2" t="s">
        <v>22</v>
      </c>
      <c r="C477" s="1"/>
      <c r="D477" s="1"/>
      <c r="E477" s="1"/>
      <c r="F477" s="223"/>
      <c r="G477" s="223"/>
      <c r="H477" s="216"/>
      <c r="I477" s="236"/>
      <c r="J477" s="216"/>
      <c r="K477" s="10"/>
      <c r="L477" s="63"/>
      <c r="M477" s="191"/>
    </row>
    <row r="478" spans="1:13" ht="36" customHeight="1" x14ac:dyDescent="0.3">
      <c r="A478" s="198" t="s">
        <v>48</v>
      </c>
      <c r="B478" s="226" t="s">
        <v>179</v>
      </c>
      <c r="C478" s="227"/>
      <c r="D478" s="227"/>
      <c r="E478" s="228"/>
      <c r="F478" s="5"/>
      <c r="G478" s="222" t="s">
        <v>67</v>
      </c>
      <c r="H478" s="213" t="s">
        <v>223</v>
      </c>
      <c r="I478" s="224"/>
      <c r="J478" s="128"/>
      <c r="K478" s="194"/>
      <c r="L478" s="63"/>
      <c r="M478" s="191"/>
    </row>
    <row r="479" spans="1:13" ht="13.8" customHeight="1" x14ac:dyDescent="0.3">
      <c r="A479" s="199"/>
      <c r="B479" s="2" t="s">
        <v>26</v>
      </c>
      <c r="C479" s="1">
        <f>SUM(C480:C483)</f>
        <v>78.149850000000001</v>
      </c>
      <c r="D479" s="1">
        <f>SUM(D480:D483)</f>
        <v>78.149850000000001</v>
      </c>
      <c r="E479" s="1">
        <f>SUM(E480:E483)</f>
        <v>78.149850000000001</v>
      </c>
      <c r="F479" s="222" t="s">
        <v>226</v>
      </c>
      <c r="G479" s="223"/>
      <c r="H479" s="214"/>
      <c r="I479" s="225"/>
      <c r="J479" s="216"/>
      <c r="K479" s="10"/>
      <c r="L479" s="63"/>
      <c r="M479" s="191"/>
    </row>
    <row r="480" spans="1:13" x14ac:dyDescent="0.3">
      <c r="A480" s="199"/>
      <c r="B480" s="2" t="s">
        <v>19</v>
      </c>
      <c r="C480" s="1"/>
      <c r="D480" s="1"/>
      <c r="E480" s="1"/>
      <c r="F480" s="223"/>
      <c r="G480" s="223"/>
      <c r="H480" s="214"/>
      <c r="I480" s="225"/>
      <c r="J480" s="216"/>
      <c r="K480" s="10"/>
      <c r="L480" s="63"/>
      <c r="M480" s="191"/>
    </row>
    <row r="481" spans="1:13" x14ac:dyDescent="0.3">
      <c r="A481" s="199"/>
      <c r="B481" s="2" t="s">
        <v>20</v>
      </c>
      <c r="C481" s="49">
        <v>78.149850000000001</v>
      </c>
      <c r="D481" s="1">
        <v>78.149850000000001</v>
      </c>
      <c r="E481" s="1">
        <v>78.149850000000001</v>
      </c>
      <c r="F481" s="223"/>
      <c r="G481" s="223"/>
      <c r="H481" s="214"/>
      <c r="I481" s="225"/>
      <c r="J481" s="216"/>
      <c r="K481" s="10"/>
      <c r="L481" s="63"/>
      <c r="M481" s="191"/>
    </row>
    <row r="482" spans="1:13" x14ac:dyDescent="0.3">
      <c r="A482" s="199"/>
      <c r="B482" s="2" t="s">
        <v>21</v>
      </c>
      <c r="C482" s="1"/>
      <c r="D482" s="1"/>
      <c r="E482" s="1"/>
      <c r="F482" s="223"/>
      <c r="G482" s="223"/>
      <c r="H482" s="214"/>
      <c r="I482" s="225"/>
      <c r="J482" s="216"/>
      <c r="K482" s="10"/>
      <c r="L482" s="63"/>
      <c r="M482" s="191"/>
    </row>
    <row r="483" spans="1:13" ht="26.4" x14ac:dyDescent="0.3">
      <c r="A483" s="199"/>
      <c r="B483" s="2" t="s">
        <v>22</v>
      </c>
      <c r="C483" s="1"/>
      <c r="D483" s="1"/>
      <c r="E483" s="1"/>
      <c r="F483" s="223"/>
      <c r="G483" s="229"/>
      <c r="H483" s="215"/>
      <c r="I483" s="237"/>
      <c r="J483" s="216"/>
      <c r="K483" s="10"/>
      <c r="L483" s="63"/>
      <c r="M483" s="191"/>
    </row>
    <row r="484" spans="1:13" ht="53.4" customHeight="1" x14ac:dyDescent="0.3">
      <c r="A484" s="198" t="s">
        <v>49</v>
      </c>
      <c r="B484" s="271" t="s">
        <v>211</v>
      </c>
      <c r="C484" s="272"/>
      <c r="D484" s="272"/>
      <c r="E484" s="273"/>
      <c r="F484" s="5"/>
      <c r="G484" s="222" t="s">
        <v>67</v>
      </c>
      <c r="H484" s="213" t="s">
        <v>68</v>
      </c>
      <c r="I484" s="127"/>
      <c r="J484" s="128"/>
      <c r="K484" s="194"/>
      <c r="L484" s="63"/>
      <c r="M484" s="191"/>
    </row>
    <row r="485" spans="1:13" ht="13.8" customHeight="1" x14ac:dyDescent="0.3">
      <c r="A485" s="199"/>
      <c r="B485" s="2" t="s">
        <v>26</v>
      </c>
      <c r="C485" s="1">
        <f>SUM(C486:C489)</f>
        <v>1083.5899999999999</v>
      </c>
      <c r="D485" s="1">
        <f>D486+D487+D488+D489</f>
        <v>1083.5899999999999</v>
      </c>
      <c r="E485" s="1">
        <f>SUM(E486:E489)</f>
        <v>1083.5899999999999</v>
      </c>
      <c r="F485" s="222" t="s">
        <v>226</v>
      </c>
      <c r="G485" s="223"/>
      <c r="H485" s="214"/>
      <c r="I485" s="236"/>
      <c r="J485" s="216"/>
      <c r="K485" s="10"/>
      <c r="L485" s="63"/>
      <c r="M485" s="191"/>
    </row>
    <row r="486" spans="1:13" x14ac:dyDescent="0.3">
      <c r="A486" s="199"/>
      <c r="B486" s="2" t="s">
        <v>19</v>
      </c>
      <c r="C486" s="1"/>
      <c r="D486" s="1"/>
      <c r="E486" s="1"/>
      <c r="F486" s="223"/>
      <c r="G486" s="223"/>
      <c r="H486" s="214"/>
      <c r="I486" s="236"/>
      <c r="J486" s="216"/>
      <c r="K486" s="10"/>
      <c r="L486" s="63"/>
      <c r="M486" s="191"/>
    </row>
    <row r="487" spans="1:13" x14ac:dyDescent="0.3">
      <c r="A487" s="199"/>
      <c r="B487" s="2" t="s">
        <v>20</v>
      </c>
      <c r="C487" s="49">
        <v>1083.5899999999999</v>
      </c>
      <c r="D487" s="1">
        <v>1083.5899999999999</v>
      </c>
      <c r="E487" s="1">
        <v>1083.5899999999999</v>
      </c>
      <c r="F487" s="223"/>
      <c r="G487" s="223"/>
      <c r="H487" s="214"/>
      <c r="I487" s="236"/>
      <c r="J487" s="216"/>
      <c r="K487" s="10"/>
      <c r="L487" s="63"/>
      <c r="M487" s="191"/>
    </row>
    <row r="488" spans="1:13" x14ac:dyDescent="0.3">
      <c r="A488" s="199"/>
      <c r="B488" s="2" t="s">
        <v>21</v>
      </c>
      <c r="C488" s="1"/>
      <c r="D488" s="1"/>
      <c r="E488" s="1"/>
      <c r="F488" s="223"/>
      <c r="G488" s="223"/>
      <c r="H488" s="214"/>
      <c r="I488" s="236"/>
      <c r="J488" s="216"/>
      <c r="K488" s="10"/>
      <c r="L488" s="63"/>
      <c r="M488" s="191"/>
    </row>
    <row r="489" spans="1:13" ht="26.4" x14ac:dyDescent="0.3">
      <c r="A489" s="199"/>
      <c r="B489" s="2" t="s">
        <v>22</v>
      </c>
      <c r="C489" s="1"/>
      <c r="D489" s="1"/>
      <c r="E489" s="1"/>
      <c r="F489" s="223"/>
      <c r="G489" s="229"/>
      <c r="H489" s="215"/>
      <c r="I489" s="236"/>
      <c r="J489" s="216"/>
      <c r="K489" s="10"/>
      <c r="L489" s="63"/>
      <c r="M489" s="191"/>
    </row>
    <row r="490" spans="1:13" ht="49.95" customHeight="1" x14ac:dyDescent="0.3">
      <c r="A490" s="198" t="s">
        <v>50</v>
      </c>
      <c r="B490" s="226" t="s">
        <v>157</v>
      </c>
      <c r="C490" s="227"/>
      <c r="D490" s="227"/>
      <c r="E490" s="228"/>
      <c r="F490" s="5"/>
      <c r="G490" s="222" t="s">
        <v>69</v>
      </c>
      <c r="H490" s="213" t="s">
        <v>68</v>
      </c>
      <c r="I490" s="224"/>
      <c r="J490" s="128"/>
      <c r="K490" s="194"/>
      <c r="L490" s="63"/>
      <c r="M490" s="191"/>
    </row>
    <row r="491" spans="1:13" ht="13.8" customHeight="1" x14ac:dyDescent="0.3">
      <c r="A491" s="199"/>
      <c r="B491" s="2" t="s">
        <v>26</v>
      </c>
      <c r="C491" s="1">
        <f>SUM(C492:C495)</f>
        <v>83</v>
      </c>
      <c r="D491" s="1">
        <f>SUM(D492:D495)</f>
        <v>83</v>
      </c>
      <c r="E491" s="1">
        <f>SUM(E492:E495)</f>
        <v>83</v>
      </c>
      <c r="F491" s="222" t="s">
        <v>226</v>
      </c>
      <c r="G491" s="223"/>
      <c r="H491" s="214"/>
      <c r="I491" s="225"/>
      <c r="J491" s="216"/>
      <c r="K491" s="10"/>
      <c r="L491" s="63"/>
      <c r="M491" s="191"/>
    </row>
    <row r="492" spans="1:13" x14ac:dyDescent="0.3">
      <c r="A492" s="199"/>
      <c r="B492" s="2" t="s">
        <v>19</v>
      </c>
      <c r="C492" s="1"/>
      <c r="D492" s="1"/>
      <c r="E492" s="1"/>
      <c r="F492" s="223"/>
      <c r="G492" s="223"/>
      <c r="H492" s="214"/>
      <c r="I492" s="225"/>
      <c r="J492" s="216"/>
      <c r="K492" s="10"/>
      <c r="L492" s="63"/>
      <c r="M492" s="191"/>
    </row>
    <row r="493" spans="1:13" x14ac:dyDescent="0.3">
      <c r="A493" s="199"/>
      <c r="B493" s="2" t="s">
        <v>20</v>
      </c>
      <c r="C493" s="1">
        <v>83</v>
      </c>
      <c r="D493" s="1">
        <v>83</v>
      </c>
      <c r="E493" s="1">
        <v>83</v>
      </c>
      <c r="F493" s="223"/>
      <c r="G493" s="223"/>
      <c r="H493" s="214"/>
      <c r="I493" s="225"/>
      <c r="J493" s="216"/>
      <c r="K493" s="10"/>
      <c r="L493" s="63"/>
      <c r="M493" s="191"/>
    </row>
    <row r="494" spans="1:13" x14ac:dyDescent="0.3">
      <c r="A494" s="199"/>
      <c r="B494" s="2" t="s">
        <v>21</v>
      </c>
      <c r="C494" s="1"/>
      <c r="D494" s="1"/>
      <c r="E494" s="1"/>
      <c r="F494" s="223"/>
      <c r="G494" s="223"/>
      <c r="H494" s="214"/>
      <c r="I494" s="225"/>
      <c r="J494" s="216"/>
      <c r="K494" s="10"/>
      <c r="L494" s="63"/>
      <c r="M494" s="191"/>
    </row>
    <row r="495" spans="1:13" ht="26.4" x14ac:dyDescent="0.3">
      <c r="A495" s="199"/>
      <c r="B495" s="2" t="s">
        <v>22</v>
      </c>
      <c r="C495" s="1"/>
      <c r="D495" s="1"/>
      <c r="E495" s="1"/>
      <c r="F495" s="223"/>
      <c r="G495" s="229"/>
      <c r="H495" s="215"/>
      <c r="I495" s="237"/>
      <c r="J495" s="216"/>
      <c r="K495" s="10"/>
      <c r="L495" s="63"/>
      <c r="M495" s="191"/>
    </row>
    <row r="496" spans="1:13" ht="48" customHeight="1" x14ac:dyDescent="0.3">
      <c r="A496" s="198" t="s">
        <v>92</v>
      </c>
      <c r="B496" s="226" t="s">
        <v>158</v>
      </c>
      <c r="C496" s="227"/>
      <c r="D496" s="227"/>
      <c r="E496" s="228"/>
      <c r="F496" s="5"/>
      <c r="G496" s="222"/>
      <c r="H496" s="213"/>
      <c r="I496" s="224"/>
      <c r="J496" s="128"/>
      <c r="K496" s="194"/>
      <c r="L496" s="63"/>
      <c r="M496" s="191"/>
    </row>
    <row r="497" spans="1:13" ht="13.8" customHeight="1" x14ac:dyDescent="0.3">
      <c r="A497" s="203"/>
      <c r="B497" s="2" t="s">
        <v>26</v>
      </c>
      <c r="C497" s="1">
        <f>SUM(C498:C501)</f>
        <v>0</v>
      </c>
      <c r="D497" s="1">
        <f>SUM(D498:D501)</f>
        <v>0</v>
      </c>
      <c r="E497" s="1">
        <f>SUM(E498:E501)</f>
        <v>0</v>
      </c>
      <c r="F497" s="222" t="s">
        <v>226</v>
      </c>
      <c r="G497" s="223"/>
      <c r="H497" s="214"/>
      <c r="I497" s="225"/>
      <c r="J497" s="216"/>
      <c r="K497" s="10"/>
      <c r="L497" s="63"/>
      <c r="M497" s="191"/>
    </row>
    <row r="498" spans="1:13" x14ac:dyDescent="0.3">
      <c r="A498" s="203"/>
      <c r="B498" s="2" t="s">
        <v>19</v>
      </c>
      <c r="C498" s="1"/>
      <c r="D498" s="1"/>
      <c r="E498" s="1"/>
      <c r="F498" s="223"/>
      <c r="G498" s="223"/>
      <c r="H498" s="214"/>
      <c r="I498" s="225"/>
      <c r="J498" s="216"/>
      <c r="K498" s="10"/>
      <c r="L498" s="63"/>
      <c r="M498" s="191"/>
    </row>
    <row r="499" spans="1:13" x14ac:dyDescent="0.3">
      <c r="A499" s="203"/>
      <c r="B499" s="2" t="s">
        <v>20</v>
      </c>
      <c r="C499" s="49">
        <v>0</v>
      </c>
      <c r="D499" s="1">
        <v>0</v>
      </c>
      <c r="E499" s="1">
        <v>0</v>
      </c>
      <c r="F499" s="223"/>
      <c r="G499" s="223"/>
      <c r="H499" s="214"/>
      <c r="I499" s="225"/>
      <c r="J499" s="216"/>
      <c r="K499" s="10"/>
      <c r="L499" s="63"/>
      <c r="M499" s="191"/>
    </row>
    <row r="500" spans="1:13" x14ac:dyDescent="0.3">
      <c r="A500" s="203"/>
      <c r="B500" s="2" t="s">
        <v>21</v>
      </c>
      <c r="C500" s="1"/>
      <c r="D500" s="1"/>
      <c r="E500" s="1"/>
      <c r="F500" s="223"/>
      <c r="G500" s="223"/>
      <c r="H500" s="214"/>
      <c r="I500" s="225"/>
      <c r="J500" s="216"/>
      <c r="K500" s="10"/>
      <c r="L500" s="63"/>
      <c r="M500" s="191"/>
    </row>
    <row r="501" spans="1:13" ht="26.4" x14ac:dyDescent="0.3">
      <c r="A501" s="203"/>
      <c r="B501" s="2" t="s">
        <v>22</v>
      </c>
      <c r="C501" s="1"/>
      <c r="D501" s="1"/>
      <c r="E501" s="1"/>
      <c r="F501" s="223"/>
      <c r="G501" s="229"/>
      <c r="H501" s="215"/>
      <c r="I501" s="237"/>
      <c r="J501" s="216"/>
      <c r="K501" s="10"/>
      <c r="L501" s="63"/>
      <c r="M501" s="191"/>
    </row>
    <row r="502" spans="1:13" ht="57.75" customHeight="1" x14ac:dyDescent="0.3">
      <c r="A502" s="262" t="s">
        <v>51</v>
      </c>
      <c r="B502" s="233" t="s">
        <v>159</v>
      </c>
      <c r="C502" s="267"/>
      <c r="D502" s="267"/>
      <c r="E502" s="268"/>
      <c r="F502" s="222"/>
      <c r="G502" s="222"/>
      <c r="H502" s="213"/>
      <c r="I502" s="127"/>
      <c r="J502" s="128"/>
      <c r="K502" s="194"/>
      <c r="L502" s="63"/>
      <c r="M502" s="191"/>
    </row>
    <row r="503" spans="1:13" x14ac:dyDescent="0.3">
      <c r="A503" s="263"/>
      <c r="B503" s="2" t="s">
        <v>26</v>
      </c>
      <c r="C503" s="49">
        <f>SUM(C509,C515,C521,C527)</f>
        <v>520.55318999999997</v>
      </c>
      <c r="D503" s="49">
        <f t="shared" ref="D503:E503" si="40">SUM(D509,D515,D521,D527)</f>
        <v>520.55318999999997</v>
      </c>
      <c r="E503" s="49">
        <f t="shared" si="40"/>
        <v>520.55318999999997</v>
      </c>
      <c r="F503" s="223"/>
      <c r="G503" s="223"/>
      <c r="H503" s="214"/>
      <c r="I503" s="236"/>
      <c r="J503" s="216"/>
      <c r="K503" s="10"/>
      <c r="L503" s="63"/>
      <c r="M503" s="191"/>
    </row>
    <row r="504" spans="1:13" x14ac:dyDescent="0.3">
      <c r="A504" s="263"/>
      <c r="B504" s="2" t="s">
        <v>19</v>
      </c>
      <c r="C504" s="1">
        <f t="shared" ref="C504:E507" si="41">SUM(C510,C516,C522,C528)</f>
        <v>0</v>
      </c>
      <c r="D504" s="1">
        <f t="shared" si="41"/>
        <v>0</v>
      </c>
      <c r="E504" s="1">
        <f t="shared" si="41"/>
        <v>0</v>
      </c>
      <c r="F504" s="223"/>
      <c r="G504" s="223"/>
      <c r="H504" s="214"/>
      <c r="I504" s="236"/>
      <c r="J504" s="216"/>
      <c r="K504" s="10"/>
      <c r="L504" s="63"/>
      <c r="M504" s="191"/>
    </row>
    <row r="505" spans="1:13" x14ac:dyDescent="0.3">
      <c r="A505" s="263"/>
      <c r="B505" s="2" t="s">
        <v>20</v>
      </c>
      <c r="C505" s="49">
        <f t="shared" si="41"/>
        <v>520.55318999999997</v>
      </c>
      <c r="D505" s="49">
        <f t="shared" si="41"/>
        <v>520.55318999999997</v>
      </c>
      <c r="E505" s="49">
        <f t="shared" si="41"/>
        <v>520.55318999999997</v>
      </c>
      <c r="F505" s="223"/>
      <c r="G505" s="223"/>
      <c r="H505" s="214"/>
      <c r="I505" s="236"/>
      <c r="J505" s="216"/>
      <c r="K505" s="10"/>
      <c r="L505" s="63"/>
      <c r="M505" s="191"/>
    </row>
    <row r="506" spans="1:13" x14ac:dyDescent="0.3">
      <c r="A506" s="263"/>
      <c r="B506" s="2" t="s">
        <v>21</v>
      </c>
      <c r="C506" s="1">
        <f t="shared" si="41"/>
        <v>0</v>
      </c>
      <c r="D506" s="1">
        <f t="shared" si="41"/>
        <v>0</v>
      </c>
      <c r="E506" s="1">
        <f t="shared" si="41"/>
        <v>0</v>
      </c>
      <c r="F506" s="223"/>
      <c r="G506" s="223"/>
      <c r="H506" s="214"/>
      <c r="I506" s="236"/>
      <c r="J506" s="216"/>
      <c r="K506" s="10"/>
      <c r="L506" s="63"/>
      <c r="M506" s="191"/>
    </row>
    <row r="507" spans="1:13" ht="26.4" x14ac:dyDescent="0.3">
      <c r="A507" s="263"/>
      <c r="B507" s="2" t="s">
        <v>22</v>
      </c>
      <c r="C507" s="1">
        <f t="shared" si="41"/>
        <v>0</v>
      </c>
      <c r="D507" s="1">
        <f t="shared" si="41"/>
        <v>0</v>
      </c>
      <c r="E507" s="1">
        <f t="shared" si="41"/>
        <v>0</v>
      </c>
      <c r="F507" s="223"/>
      <c r="G507" s="223"/>
      <c r="H507" s="214"/>
      <c r="I507" s="236"/>
      <c r="J507" s="216"/>
      <c r="K507" s="10"/>
      <c r="L507" s="63"/>
      <c r="M507" s="191"/>
    </row>
    <row r="508" spans="1:13" ht="48" customHeight="1" x14ac:dyDescent="0.3">
      <c r="A508" s="202" t="s">
        <v>52</v>
      </c>
      <c r="B508" s="226" t="s">
        <v>160</v>
      </c>
      <c r="C508" s="227"/>
      <c r="D508" s="227"/>
      <c r="E508" s="228"/>
      <c r="F508" s="5"/>
      <c r="G508" s="193"/>
      <c r="H508" s="128"/>
      <c r="I508" s="127"/>
      <c r="J508" s="128"/>
      <c r="K508" s="194"/>
      <c r="L508" s="63"/>
      <c r="M508" s="191"/>
    </row>
    <row r="509" spans="1:13" x14ac:dyDescent="0.3">
      <c r="A509" s="203"/>
      <c r="B509" s="2" t="s">
        <v>26</v>
      </c>
      <c r="C509" s="1">
        <f>SUM(C510:C513)</f>
        <v>50.553190000000001</v>
      </c>
      <c r="D509" s="1">
        <f>SUM(D510:D513)</f>
        <v>50.553190000000001</v>
      </c>
      <c r="E509" s="1">
        <f>SUM(E510:E513)</f>
        <v>50.553190000000001</v>
      </c>
      <c r="F509" s="223" t="s">
        <v>189</v>
      </c>
      <c r="G509" s="222" t="s">
        <v>67</v>
      </c>
      <c r="H509" s="216" t="s">
        <v>68</v>
      </c>
      <c r="I509" s="236"/>
      <c r="J509" s="216"/>
      <c r="K509" s="10"/>
      <c r="L509" s="63"/>
      <c r="M509" s="191"/>
    </row>
    <row r="510" spans="1:13" x14ac:dyDescent="0.3">
      <c r="A510" s="203"/>
      <c r="B510" s="2" t="s">
        <v>19</v>
      </c>
      <c r="C510" s="1"/>
      <c r="D510" s="1"/>
      <c r="E510" s="1"/>
      <c r="F510" s="223"/>
      <c r="G510" s="223"/>
      <c r="H510" s="216"/>
      <c r="I510" s="236"/>
      <c r="J510" s="216"/>
      <c r="K510" s="10"/>
      <c r="L510" s="63"/>
      <c r="M510" s="191"/>
    </row>
    <row r="511" spans="1:13" x14ac:dyDescent="0.3">
      <c r="A511" s="203"/>
      <c r="B511" s="2" t="s">
        <v>20</v>
      </c>
      <c r="C511" s="49">
        <v>50.553190000000001</v>
      </c>
      <c r="D511" s="1">
        <v>50.553190000000001</v>
      </c>
      <c r="E511" s="1">
        <v>50.553190000000001</v>
      </c>
      <c r="F511" s="223"/>
      <c r="G511" s="223"/>
      <c r="H511" s="216"/>
      <c r="I511" s="236"/>
      <c r="J511" s="216"/>
      <c r="K511" s="10"/>
      <c r="L511" s="63"/>
      <c r="M511" s="191"/>
    </row>
    <row r="512" spans="1:13" x14ac:dyDescent="0.3">
      <c r="A512" s="203"/>
      <c r="B512" s="2" t="s">
        <v>21</v>
      </c>
      <c r="C512" s="1"/>
      <c r="D512" s="1"/>
      <c r="E512" s="1"/>
      <c r="F512" s="223"/>
      <c r="G512" s="223"/>
      <c r="H512" s="216"/>
      <c r="I512" s="236"/>
      <c r="J512" s="216"/>
      <c r="K512" s="10"/>
      <c r="L512" s="63"/>
      <c r="M512" s="191"/>
    </row>
    <row r="513" spans="1:13" ht="26.4" x14ac:dyDescent="0.3">
      <c r="A513" s="203"/>
      <c r="B513" s="2" t="s">
        <v>22</v>
      </c>
      <c r="C513" s="1"/>
      <c r="D513" s="1"/>
      <c r="E513" s="1"/>
      <c r="F513" s="229"/>
      <c r="G513" s="223"/>
      <c r="H513" s="216"/>
      <c r="I513" s="236"/>
      <c r="J513" s="216"/>
      <c r="K513" s="10"/>
      <c r="L513" s="63"/>
      <c r="M513" s="191"/>
    </row>
    <row r="514" spans="1:13" ht="42.6" customHeight="1" x14ac:dyDescent="0.3">
      <c r="A514" s="198" t="s">
        <v>52</v>
      </c>
      <c r="B514" s="226" t="s">
        <v>160</v>
      </c>
      <c r="C514" s="227"/>
      <c r="D514" s="227"/>
      <c r="E514" s="228"/>
      <c r="F514" s="5"/>
      <c r="G514" s="193"/>
      <c r="H514" s="128"/>
      <c r="I514" s="127"/>
      <c r="J514" s="128"/>
      <c r="K514" s="194"/>
      <c r="L514" s="63"/>
      <c r="M514" s="191"/>
    </row>
    <row r="515" spans="1:13" ht="13.8" customHeight="1" x14ac:dyDescent="0.3">
      <c r="A515" s="199"/>
      <c r="B515" s="2" t="s">
        <v>26</v>
      </c>
      <c r="C515" s="1">
        <f>SUM(C516:C519)</f>
        <v>145</v>
      </c>
      <c r="D515" s="1">
        <f>SUM(D516:D519)</f>
        <v>145</v>
      </c>
      <c r="E515" s="1">
        <f>SUM(E516:E519)</f>
        <v>145</v>
      </c>
      <c r="F515" s="222" t="s">
        <v>226</v>
      </c>
      <c r="G515" s="222" t="s">
        <v>67</v>
      </c>
      <c r="H515" s="216" t="s">
        <v>68</v>
      </c>
      <c r="I515" s="236"/>
      <c r="J515" s="216"/>
      <c r="K515" s="10"/>
      <c r="L515" s="63"/>
      <c r="M515" s="191"/>
    </row>
    <row r="516" spans="1:13" x14ac:dyDescent="0.3">
      <c r="A516" s="199"/>
      <c r="B516" s="2" t="s">
        <v>19</v>
      </c>
      <c r="C516" s="1"/>
      <c r="D516" s="1"/>
      <c r="E516" s="1"/>
      <c r="F516" s="223"/>
      <c r="G516" s="223"/>
      <c r="H516" s="216"/>
      <c r="I516" s="236"/>
      <c r="J516" s="216"/>
      <c r="K516" s="10"/>
      <c r="L516" s="63"/>
      <c r="M516" s="191"/>
    </row>
    <row r="517" spans="1:13" x14ac:dyDescent="0.3">
      <c r="A517" s="199"/>
      <c r="B517" s="2" t="s">
        <v>20</v>
      </c>
      <c r="C517" s="49">
        <v>145</v>
      </c>
      <c r="D517" s="1">
        <v>145</v>
      </c>
      <c r="E517" s="1">
        <v>145</v>
      </c>
      <c r="F517" s="223"/>
      <c r="G517" s="223"/>
      <c r="H517" s="216"/>
      <c r="I517" s="236"/>
      <c r="J517" s="216"/>
      <c r="K517" s="10"/>
      <c r="L517" s="63"/>
      <c r="M517" s="191"/>
    </row>
    <row r="518" spans="1:13" x14ac:dyDescent="0.3">
      <c r="A518" s="199"/>
      <c r="B518" s="2" t="s">
        <v>21</v>
      </c>
      <c r="C518" s="1"/>
      <c r="D518" s="1"/>
      <c r="E518" s="1"/>
      <c r="F518" s="223"/>
      <c r="G518" s="223"/>
      <c r="H518" s="216"/>
      <c r="I518" s="236"/>
      <c r="J518" s="216"/>
      <c r="K518" s="10"/>
      <c r="L518" s="63"/>
      <c r="M518" s="191"/>
    </row>
    <row r="519" spans="1:13" ht="26.4" x14ac:dyDescent="0.3">
      <c r="A519" s="199"/>
      <c r="B519" s="2" t="s">
        <v>22</v>
      </c>
      <c r="C519" s="1"/>
      <c r="D519" s="1"/>
      <c r="E519" s="1"/>
      <c r="F519" s="223"/>
      <c r="G519" s="223"/>
      <c r="H519" s="216"/>
      <c r="I519" s="236"/>
      <c r="J519" s="216"/>
      <c r="K519" s="10"/>
      <c r="L519" s="63"/>
      <c r="M519" s="191"/>
    </row>
    <row r="520" spans="1:13" ht="47.4" customHeight="1" x14ac:dyDescent="0.3">
      <c r="A520" s="198" t="s">
        <v>53</v>
      </c>
      <c r="B520" s="226" t="s">
        <v>212</v>
      </c>
      <c r="C520" s="227"/>
      <c r="D520" s="227"/>
      <c r="E520" s="228"/>
      <c r="F520" s="5"/>
      <c r="G520" s="193"/>
      <c r="H520" s="128"/>
      <c r="I520" s="127"/>
      <c r="J520" s="128"/>
      <c r="K520" s="194"/>
      <c r="L520" s="63"/>
      <c r="M520" s="191"/>
    </row>
    <row r="521" spans="1:13" ht="13.8" customHeight="1" x14ac:dyDescent="0.3">
      <c r="A521" s="199"/>
      <c r="B521" s="2" t="s">
        <v>26</v>
      </c>
      <c r="C521" s="1">
        <f>SUM(C522:C525)</f>
        <v>240</v>
      </c>
      <c r="D521" s="1">
        <f>SUM(D522:D525)</f>
        <v>240</v>
      </c>
      <c r="E521" s="1">
        <f>SUM(E522:E525)</f>
        <v>240</v>
      </c>
      <c r="F521" s="222" t="s">
        <v>226</v>
      </c>
      <c r="G521" s="222" t="s">
        <v>67</v>
      </c>
      <c r="H521" s="216" t="s">
        <v>68</v>
      </c>
      <c r="I521" s="236"/>
      <c r="J521" s="216"/>
      <c r="K521" s="10"/>
      <c r="L521" s="63"/>
      <c r="M521" s="191"/>
    </row>
    <row r="522" spans="1:13" x14ac:dyDescent="0.3">
      <c r="A522" s="199"/>
      <c r="B522" s="2" t="s">
        <v>19</v>
      </c>
      <c r="C522" s="1"/>
      <c r="D522" s="1"/>
      <c r="E522" s="1"/>
      <c r="F522" s="223"/>
      <c r="G522" s="223"/>
      <c r="H522" s="216"/>
      <c r="I522" s="236"/>
      <c r="J522" s="216"/>
      <c r="K522" s="10"/>
      <c r="L522" s="63"/>
      <c r="M522" s="191"/>
    </row>
    <row r="523" spans="1:13" x14ac:dyDescent="0.3">
      <c r="A523" s="199"/>
      <c r="B523" s="2" t="s">
        <v>20</v>
      </c>
      <c r="C523" s="1">
        <v>240</v>
      </c>
      <c r="D523" s="1">
        <v>240</v>
      </c>
      <c r="E523" s="1">
        <v>240</v>
      </c>
      <c r="F523" s="223"/>
      <c r="G523" s="223"/>
      <c r="H523" s="216"/>
      <c r="I523" s="236"/>
      <c r="J523" s="216"/>
      <c r="K523" s="10"/>
      <c r="L523" s="63"/>
      <c r="M523" s="191"/>
    </row>
    <row r="524" spans="1:13" x14ac:dyDescent="0.3">
      <c r="A524" s="199"/>
      <c r="B524" s="2" t="s">
        <v>21</v>
      </c>
      <c r="C524" s="1"/>
      <c r="D524" s="1"/>
      <c r="E524" s="1"/>
      <c r="F524" s="223"/>
      <c r="G524" s="223"/>
      <c r="H524" s="216"/>
      <c r="I524" s="236"/>
      <c r="J524" s="216"/>
      <c r="K524" s="10"/>
      <c r="L524" s="63"/>
      <c r="M524" s="191"/>
    </row>
    <row r="525" spans="1:13" ht="26.4" x14ac:dyDescent="0.3">
      <c r="A525" s="199"/>
      <c r="B525" s="2" t="s">
        <v>22</v>
      </c>
      <c r="C525" s="1"/>
      <c r="D525" s="1"/>
      <c r="E525" s="1"/>
      <c r="F525" s="223"/>
      <c r="G525" s="223"/>
      <c r="H525" s="216"/>
      <c r="I525" s="236"/>
      <c r="J525" s="216"/>
      <c r="K525" s="10"/>
      <c r="L525" s="63"/>
      <c r="M525" s="191"/>
    </row>
    <row r="526" spans="1:13" ht="32.4" customHeight="1" x14ac:dyDescent="0.3">
      <c r="A526" s="198" t="s">
        <v>161</v>
      </c>
      <c r="B526" s="226" t="s">
        <v>213</v>
      </c>
      <c r="C526" s="227"/>
      <c r="D526" s="227"/>
      <c r="E526" s="228"/>
      <c r="F526" s="5"/>
      <c r="G526" s="193"/>
      <c r="H526" s="128"/>
      <c r="I526" s="127"/>
      <c r="J526" s="128"/>
      <c r="K526" s="194"/>
      <c r="L526" s="63"/>
      <c r="M526" s="191"/>
    </row>
    <row r="527" spans="1:13" ht="13.8" customHeight="1" x14ac:dyDescent="0.3">
      <c r="A527" s="199"/>
      <c r="B527" s="2" t="s">
        <v>26</v>
      </c>
      <c r="C527" s="1">
        <f>SUM(C528:C531)</f>
        <v>85</v>
      </c>
      <c r="D527" s="1">
        <f>SUM(D528:D531)</f>
        <v>85</v>
      </c>
      <c r="E527" s="1">
        <f>SUM(E528:E531)</f>
        <v>85</v>
      </c>
      <c r="F527" s="222" t="s">
        <v>226</v>
      </c>
      <c r="G527" s="222" t="s">
        <v>67</v>
      </c>
      <c r="H527" s="216" t="s">
        <v>68</v>
      </c>
      <c r="I527" s="236"/>
      <c r="J527" s="216"/>
      <c r="K527" s="10"/>
      <c r="L527" s="63"/>
      <c r="M527" s="191"/>
    </row>
    <row r="528" spans="1:13" x14ac:dyDescent="0.3">
      <c r="A528" s="199"/>
      <c r="B528" s="2" t="s">
        <v>19</v>
      </c>
      <c r="C528" s="1"/>
      <c r="D528" s="1"/>
      <c r="E528" s="1"/>
      <c r="F528" s="223"/>
      <c r="G528" s="223"/>
      <c r="H528" s="216"/>
      <c r="I528" s="236"/>
      <c r="J528" s="216"/>
      <c r="K528" s="10"/>
      <c r="L528" s="63"/>
      <c r="M528" s="191"/>
    </row>
    <row r="529" spans="1:13" x14ac:dyDescent="0.3">
      <c r="A529" s="199"/>
      <c r="B529" s="2" t="s">
        <v>20</v>
      </c>
      <c r="C529" s="49">
        <v>85</v>
      </c>
      <c r="D529" s="1">
        <v>85</v>
      </c>
      <c r="E529" s="1">
        <v>85</v>
      </c>
      <c r="F529" s="223"/>
      <c r="G529" s="223"/>
      <c r="H529" s="216"/>
      <c r="I529" s="236"/>
      <c r="J529" s="216"/>
      <c r="K529" s="10"/>
      <c r="L529" s="63"/>
      <c r="M529" s="191"/>
    </row>
    <row r="530" spans="1:13" x14ac:dyDescent="0.3">
      <c r="A530" s="199"/>
      <c r="B530" s="2" t="s">
        <v>21</v>
      </c>
      <c r="C530" s="1"/>
      <c r="D530" s="1"/>
      <c r="E530" s="1"/>
      <c r="F530" s="223"/>
      <c r="G530" s="223"/>
      <c r="H530" s="216"/>
      <c r="I530" s="236"/>
      <c r="J530" s="216"/>
      <c r="K530" s="10"/>
      <c r="L530" s="63"/>
      <c r="M530" s="191"/>
    </row>
    <row r="531" spans="1:13" ht="26.4" x14ac:dyDescent="0.3">
      <c r="A531" s="201"/>
      <c r="B531" s="2" t="s">
        <v>22</v>
      </c>
      <c r="C531" s="1"/>
      <c r="D531" s="1"/>
      <c r="E531" s="1"/>
      <c r="F531" s="223"/>
      <c r="G531" s="229"/>
      <c r="H531" s="216"/>
      <c r="I531" s="236"/>
      <c r="J531" s="216"/>
      <c r="K531" s="10"/>
      <c r="L531" s="63"/>
      <c r="M531" s="191"/>
    </row>
    <row r="532" spans="1:13" x14ac:dyDescent="0.3">
      <c r="A532" s="208"/>
      <c r="L532" s="63"/>
      <c r="M532" s="191"/>
    </row>
    <row r="533" spans="1:13" x14ac:dyDescent="0.3">
      <c r="A533" s="209"/>
      <c r="B533" s="270"/>
      <c r="C533" s="270"/>
      <c r="D533" s="270"/>
      <c r="E533" s="270"/>
      <c r="F533" s="270"/>
      <c r="G533" s="270"/>
      <c r="H533" s="270"/>
      <c r="I533" s="270"/>
      <c r="J533" s="270"/>
      <c r="L533" s="63"/>
      <c r="M533" s="191"/>
    </row>
    <row r="534" spans="1:13" x14ac:dyDescent="0.3">
      <c r="A534" s="210"/>
      <c r="B534" s="269"/>
      <c r="C534" s="269"/>
      <c r="D534" s="269"/>
      <c r="E534" s="269"/>
      <c r="F534" s="269"/>
      <c r="G534" s="269"/>
      <c r="H534" s="269"/>
      <c r="I534" s="269"/>
      <c r="J534" s="269"/>
    </row>
    <row r="535" spans="1:13" x14ac:dyDescent="0.3">
      <c r="B535" s="211"/>
    </row>
  </sheetData>
  <mergeCells count="598">
    <mergeCell ref="F1:J1"/>
    <mergeCell ref="D13:I13"/>
    <mergeCell ref="A142:A147"/>
    <mergeCell ref="B142:E142"/>
    <mergeCell ref="G142:G147"/>
    <mergeCell ref="H142:H147"/>
    <mergeCell ref="I142:I147"/>
    <mergeCell ref="J142:J147"/>
    <mergeCell ref="F143:F147"/>
    <mergeCell ref="M131:M135"/>
    <mergeCell ref="H59:H63"/>
    <mergeCell ref="I59:I63"/>
    <mergeCell ref="I71:I75"/>
    <mergeCell ref="A112:A117"/>
    <mergeCell ref="A124:A129"/>
    <mergeCell ref="B124:E124"/>
    <mergeCell ref="B130:E130"/>
    <mergeCell ref="F131:F135"/>
    <mergeCell ref="G131:G135"/>
    <mergeCell ref="H131:H135"/>
    <mergeCell ref="A82:A87"/>
    <mergeCell ref="A88:A93"/>
    <mergeCell ref="A64:A69"/>
    <mergeCell ref="B64:E64"/>
    <mergeCell ref="F64:F69"/>
    <mergeCell ref="M179:M183"/>
    <mergeCell ref="I178:I183"/>
    <mergeCell ref="I172:I177"/>
    <mergeCell ref="L52:L57"/>
    <mergeCell ref="J136:J141"/>
    <mergeCell ref="G77:G81"/>
    <mergeCell ref="B100:E100"/>
    <mergeCell ref="G106:G111"/>
    <mergeCell ref="F107:F111"/>
    <mergeCell ref="H101:H105"/>
    <mergeCell ref="B106:E106"/>
    <mergeCell ref="F113:F117"/>
    <mergeCell ref="J59:J63"/>
    <mergeCell ref="H64:H69"/>
    <mergeCell ref="I64:I69"/>
    <mergeCell ref="J64:J69"/>
    <mergeCell ref="L64:L69"/>
    <mergeCell ref="L58:L63"/>
    <mergeCell ref="L71:L75"/>
    <mergeCell ref="I77:I81"/>
    <mergeCell ref="I83:I87"/>
    <mergeCell ref="J83:J87"/>
    <mergeCell ref="J77:J81"/>
    <mergeCell ref="H77:H81"/>
    <mergeCell ref="M23:N23"/>
    <mergeCell ref="S22:T22"/>
    <mergeCell ref="M353:M357"/>
    <mergeCell ref="I256:I261"/>
    <mergeCell ref="J256:J261"/>
    <mergeCell ref="M341:M345"/>
    <mergeCell ref="G341:G345"/>
    <mergeCell ref="I268:I273"/>
    <mergeCell ref="J268:J273"/>
    <mergeCell ref="G298:G303"/>
    <mergeCell ref="H298:H303"/>
    <mergeCell ref="I298:I303"/>
    <mergeCell ref="J298:J303"/>
    <mergeCell ref="G292:G297"/>
    <mergeCell ref="H292:H297"/>
    <mergeCell ref="I280:I285"/>
    <mergeCell ref="J280:J285"/>
    <mergeCell ref="G305:G309"/>
    <mergeCell ref="H305:H309"/>
    <mergeCell ref="M347:M351"/>
    <mergeCell ref="M317:M321"/>
    <mergeCell ref="I274:I279"/>
    <mergeCell ref="J274:J279"/>
    <mergeCell ref="H262:H267"/>
    <mergeCell ref="B322:E322"/>
    <mergeCell ref="I184:I189"/>
    <mergeCell ref="G329:G333"/>
    <mergeCell ref="L1:Z1"/>
    <mergeCell ref="R20:W20"/>
    <mergeCell ref="Y22:Z22"/>
    <mergeCell ref="H47:H51"/>
    <mergeCell ref="I47:I51"/>
    <mergeCell ref="H25:H32"/>
    <mergeCell ref="B118:E118"/>
    <mergeCell ref="G118:G123"/>
    <mergeCell ref="G64:G69"/>
    <mergeCell ref="G59:G63"/>
    <mergeCell ref="J25:J32"/>
    <mergeCell ref="I33:I38"/>
    <mergeCell ref="J33:J38"/>
    <mergeCell ref="I25:I32"/>
    <mergeCell ref="B112:E112"/>
    <mergeCell ref="G112:G117"/>
    <mergeCell ref="W22:X22"/>
    <mergeCell ref="L46:L51"/>
    <mergeCell ref="J47:J51"/>
    <mergeCell ref="M31:N31"/>
    <mergeCell ref="M32:N32"/>
    <mergeCell ref="J172:J177"/>
    <mergeCell ref="B178:E178"/>
    <mergeCell ref="F179:F183"/>
    <mergeCell ref="G178:G183"/>
    <mergeCell ref="H178:H183"/>
    <mergeCell ref="B304:E304"/>
    <mergeCell ref="I305:I309"/>
    <mergeCell ref="B316:E316"/>
    <mergeCell ref="F317:F321"/>
    <mergeCell ref="G317:G321"/>
    <mergeCell ref="J178:J183"/>
    <mergeCell ref="B268:E268"/>
    <mergeCell ref="B274:E274"/>
    <mergeCell ref="B298:E298"/>
    <mergeCell ref="F298:F303"/>
    <mergeCell ref="F293:F297"/>
    <mergeCell ref="F281:F285"/>
    <mergeCell ref="F305:F309"/>
    <mergeCell ref="I208:I213"/>
    <mergeCell ref="I262:I267"/>
    <mergeCell ref="J262:J267"/>
    <mergeCell ref="A26:A30"/>
    <mergeCell ref="A40:A45"/>
    <mergeCell ref="F40:F45"/>
    <mergeCell ref="B46:E46"/>
    <mergeCell ref="B58:E58"/>
    <mergeCell ref="F59:F63"/>
    <mergeCell ref="A154:A159"/>
    <mergeCell ref="I136:I141"/>
    <mergeCell ref="B172:E172"/>
    <mergeCell ref="G172:G177"/>
    <mergeCell ref="H172:H177"/>
    <mergeCell ref="A160:A165"/>
    <mergeCell ref="B160:E160"/>
    <mergeCell ref="B166:E166"/>
    <mergeCell ref="F160:F165"/>
    <mergeCell ref="F166:F169"/>
    <mergeCell ref="H154:H159"/>
    <mergeCell ref="B154:E154"/>
    <mergeCell ref="G154:G159"/>
    <mergeCell ref="A136:A141"/>
    <mergeCell ref="B136:E136"/>
    <mergeCell ref="G136:G141"/>
    <mergeCell ref="F137:F141"/>
    <mergeCell ref="F173:F177"/>
    <mergeCell ref="F83:F87"/>
    <mergeCell ref="B33:E33"/>
    <mergeCell ref="F71:F75"/>
    <mergeCell ref="A52:A57"/>
    <mergeCell ref="B52:E52"/>
    <mergeCell ref="F53:F57"/>
    <mergeCell ref="F77:F81"/>
    <mergeCell ref="B76:E76"/>
    <mergeCell ref="A58:A63"/>
    <mergeCell ref="A34:A38"/>
    <mergeCell ref="F47:F51"/>
    <mergeCell ref="B70:E70"/>
    <mergeCell ref="B82:E82"/>
    <mergeCell ref="U22:V22"/>
    <mergeCell ref="G47:G51"/>
    <mergeCell ref="G53:G57"/>
    <mergeCell ref="H53:H57"/>
    <mergeCell ref="I53:I57"/>
    <mergeCell ref="J53:J57"/>
    <mergeCell ref="M24:N24"/>
    <mergeCell ref="M25:N25"/>
    <mergeCell ref="M26:N26"/>
    <mergeCell ref="M27:N27"/>
    <mergeCell ref="M28:N28"/>
    <mergeCell ref="M29:N29"/>
    <mergeCell ref="M30:N30"/>
    <mergeCell ref="H20:H24"/>
    <mergeCell ref="B39:E39"/>
    <mergeCell ref="B30:B31"/>
    <mergeCell ref="D30:D31"/>
    <mergeCell ref="E30:E31"/>
    <mergeCell ref="Q22:R22"/>
    <mergeCell ref="C30:C31"/>
    <mergeCell ref="M22:N22"/>
    <mergeCell ref="A94:A99"/>
    <mergeCell ref="B94:E94"/>
    <mergeCell ref="M107:M111"/>
    <mergeCell ref="M101:M105"/>
    <mergeCell ref="J107:J111"/>
    <mergeCell ref="L88:L93"/>
    <mergeCell ref="L95:L99"/>
    <mergeCell ref="A100:A105"/>
    <mergeCell ref="G95:G99"/>
    <mergeCell ref="F101:F105"/>
    <mergeCell ref="G101:G105"/>
    <mergeCell ref="F95:F99"/>
    <mergeCell ref="I101:I105"/>
    <mergeCell ref="J101:J105"/>
    <mergeCell ref="I89:I93"/>
    <mergeCell ref="J89:J93"/>
    <mergeCell ref="J95:J99"/>
    <mergeCell ref="H95:H99"/>
    <mergeCell ref="I95:I99"/>
    <mergeCell ref="G89:G93"/>
    <mergeCell ref="F89:F93"/>
    <mergeCell ref="B88:E88"/>
    <mergeCell ref="I449:I453"/>
    <mergeCell ref="J461:J465"/>
    <mergeCell ref="I455:I459"/>
    <mergeCell ref="H388:H393"/>
    <mergeCell ref="I388:I393"/>
    <mergeCell ref="H419:H423"/>
    <mergeCell ref="I419:I423"/>
    <mergeCell ref="J419:J423"/>
    <mergeCell ref="H442:H447"/>
    <mergeCell ref="I442:I447"/>
    <mergeCell ref="J442:J447"/>
    <mergeCell ref="H437:H441"/>
    <mergeCell ref="J437:J441"/>
    <mergeCell ref="H425:H429"/>
    <mergeCell ref="I437:I441"/>
    <mergeCell ref="H400:H405"/>
    <mergeCell ref="J400:J405"/>
    <mergeCell ref="J412:J417"/>
    <mergeCell ref="H395:H399"/>
    <mergeCell ref="J388:J393"/>
    <mergeCell ref="M18:X18"/>
    <mergeCell ref="F33:F38"/>
    <mergeCell ref="G33:G38"/>
    <mergeCell ref="H33:H38"/>
    <mergeCell ref="M383:M387"/>
    <mergeCell ref="F364:F369"/>
    <mergeCell ref="F125:F129"/>
    <mergeCell ref="J365:J369"/>
    <mergeCell ref="G364:G369"/>
    <mergeCell ref="F341:F345"/>
    <mergeCell ref="I365:I369"/>
    <mergeCell ref="J383:J387"/>
    <mergeCell ref="M311:M315"/>
    <mergeCell ref="J244:J249"/>
    <mergeCell ref="I232:I237"/>
    <mergeCell ref="J184:J189"/>
    <mergeCell ref="J238:J243"/>
    <mergeCell ref="H89:H93"/>
    <mergeCell ref="J377:J381"/>
    <mergeCell ref="I292:I297"/>
    <mergeCell ref="M305:M309"/>
    <mergeCell ref="G323:G327"/>
    <mergeCell ref="H353:H357"/>
    <mergeCell ref="F383:F387"/>
    <mergeCell ref="AA22:AB22"/>
    <mergeCell ref="O22:P22"/>
    <mergeCell ref="G124:G129"/>
    <mergeCell ref="H124:H129"/>
    <mergeCell ref="F419:F423"/>
    <mergeCell ref="G419:G423"/>
    <mergeCell ref="J286:J291"/>
    <mergeCell ref="B340:E340"/>
    <mergeCell ref="B292:E292"/>
    <mergeCell ref="J323:J327"/>
    <mergeCell ref="J395:J399"/>
    <mergeCell ref="I359:I363"/>
    <mergeCell ref="B310:E310"/>
    <mergeCell ref="G311:G315"/>
    <mergeCell ref="J311:J315"/>
    <mergeCell ref="F311:F315"/>
    <mergeCell ref="I323:I327"/>
    <mergeCell ref="I341:I345"/>
    <mergeCell ref="I317:I321"/>
    <mergeCell ref="J317:J321"/>
    <mergeCell ref="J305:J309"/>
    <mergeCell ref="I353:I357"/>
    <mergeCell ref="F329:F333"/>
    <mergeCell ref="I131:I135"/>
    <mergeCell ref="J329:J333"/>
    <mergeCell ref="F323:F327"/>
    <mergeCell ref="H358:H363"/>
    <mergeCell ref="G358:G363"/>
    <mergeCell ref="B346:E346"/>
    <mergeCell ref="F347:F351"/>
    <mergeCell ref="G347:G351"/>
    <mergeCell ref="H347:H351"/>
    <mergeCell ref="I347:I351"/>
    <mergeCell ref="J347:J351"/>
    <mergeCell ref="B334:E334"/>
    <mergeCell ref="F335:F339"/>
    <mergeCell ref="H335:H339"/>
    <mergeCell ref="B328:E328"/>
    <mergeCell ref="B358:E358"/>
    <mergeCell ref="J353:J357"/>
    <mergeCell ref="J341:J345"/>
    <mergeCell ref="H341:H345"/>
    <mergeCell ref="J335:J339"/>
    <mergeCell ref="B352:E352"/>
    <mergeCell ref="F353:F357"/>
    <mergeCell ref="G353:G357"/>
    <mergeCell ref="G335:G339"/>
    <mergeCell ref="B534:J534"/>
    <mergeCell ref="H521:H525"/>
    <mergeCell ref="G521:G525"/>
    <mergeCell ref="B533:J533"/>
    <mergeCell ref="J521:J525"/>
    <mergeCell ref="B496:E496"/>
    <mergeCell ref="B478:E478"/>
    <mergeCell ref="B484:E484"/>
    <mergeCell ref="G455:G459"/>
    <mergeCell ref="B490:E490"/>
    <mergeCell ref="F491:F495"/>
    <mergeCell ref="B466:E466"/>
    <mergeCell ref="G490:G495"/>
    <mergeCell ref="F473:F477"/>
    <mergeCell ref="G467:G471"/>
    <mergeCell ref="I490:I495"/>
    <mergeCell ref="I461:I465"/>
    <mergeCell ref="B526:E526"/>
    <mergeCell ref="F527:F531"/>
    <mergeCell ref="J467:J471"/>
    <mergeCell ref="I467:I471"/>
    <mergeCell ref="F479:F483"/>
    <mergeCell ref="G478:G483"/>
    <mergeCell ref="I478:I483"/>
    <mergeCell ref="A418:A423"/>
    <mergeCell ref="I400:I405"/>
    <mergeCell ref="B418:E418"/>
    <mergeCell ref="I376:I381"/>
    <mergeCell ref="B364:E364"/>
    <mergeCell ref="B382:E382"/>
    <mergeCell ref="F377:F381"/>
    <mergeCell ref="I395:I399"/>
    <mergeCell ref="I383:I387"/>
    <mergeCell ref="I412:I417"/>
    <mergeCell ref="I370:I375"/>
    <mergeCell ref="H383:H387"/>
    <mergeCell ref="B370:E370"/>
    <mergeCell ref="A364:A369"/>
    <mergeCell ref="B376:E376"/>
    <mergeCell ref="H364:H369"/>
    <mergeCell ref="F395:F399"/>
    <mergeCell ref="F371:F375"/>
    <mergeCell ref="G383:G387"/>
    <mergeCell ref="G370:G375"/>
    <mergeCell ref="H370:H375"/>
    <mergeCell ref="G407:G411"/>
    <mergeCell ref="H407:H411"/>
    <mergeCell ref="H412:H417"/>
    <mergeCell ref="F425:F429"/>
    <mergeCell ref="F467:F471"/>
    <mergeCell ref="B472:E472"/>
    <mergeCell ref="B454:E454"/>
    <mergeCell ref="F454:F459"/>
    <mergeCell ref="G388:G393"/>
    <mergeCell ref="F389:F393"/>
    <mergeCell ref="G400:G405"/>
    <mergeCell ref="F401:F405"/>
    <mergeCell ref="G412:G417"/>
    <mergeCell ref="F413:F417"/>
    <mergeCell ref="B394:E394"/>
    <mergeCell ref="F431:F435"/>
    <mergeCell ref="F449:F453"/>
    <mergeCell ref="B400:E400"/>
    <mergeCell ref="F437:F441"/>
    <mergeCell ref="G461:G465"/>
    <mergeCell ref="B388:E388"/>
    <mergeCell ref="G395:G399"/>
    <mergeCell ref="F485:F489"/>
    <mergeCell ref="A502:A507"/>
    <mergeCell ref="B502:E502"/>
    <mergeCell ref="F502:F507"/>
    <mergeCell ref="A466:A468"/>
    <mergeCell ref="F461:F465"/>
    <mergeCell ref="B460:E460"/>
    <mergeCell ref="H496:H501"/>
    <mergeCell ref="G502:G507"/>
    <mergeCell ref="H502:H507"/>
    <mergeCell ref="G484:G489"/>
    <mergeCell ref="H484:H489"/>
    <mergeCell ref="F497:F501"/>
    <mergeCell ref="H473:H477"/>
    <mergeCell ref="G473:G477"/>
    <mergeCell ref="H461:H465"/>
    <mergeCell ref="H467:H471"/>
    <mergeCell ref="A454:A459"/>
    <mergeCell ref="H455:H459"/>
    <mergeCell ref="A424:A429"/>
    <mergeCell ref="G425:G429"/>
    <mergeCell ref="B406:E406"/>
    <mergeCell ref="J407:J411"/>
    <mergeCell ref="B442:E442"/>
    <mergeCell ref="G442:G447"/>
    <mergeCell ref="J430:J435"/>
    <mergeCell ref="F443:F447"/>
    <mergeCell ref="F407:F411"/>
    <mergeCell ref="B412:E412"/>
    <mergeCell ref="G437:G441"/>
    <mergeCell ref="I407:I411"/>
    <mergeCell ref="B430:E430"/>
    <mergeCell ref="J455:J459"/>
    <mergeCell ref="B448:E448"/>
    <mergeCell ref="B436:E436"/>
    <mergeCell ref="G430:G435"/>
    <mergeCell ref="I425:I429"/>
    <mergeCell ref="J425:J429"/>
    <mergeCell ref="H430:H435"/>
    <mergeCell ref="I430:I435"/>
    <mergeCell ref="B424:E424"/>
    <mergeCell ref="G184:G189"/>
    <mergeCell ref="H184:H189"/>
    <mergeCell ref="G197:G201"/>
    <mergeCell ref="F185:F189"/>
    <mergeCell ref="G232:G237"/>
    <mergeCell ref="H197:H201"/>
    <mergeCell ref="H202:H207"/>
    <mergeCell ref="H208:H213"/>
    <mergeCell ref="H221:H225"/>
    <mergeCell ref="H232:H237"/>
    <mergeCell ref="F203:F207"/>
    <mergeCell ref="F191:F195"/>
    <mergeCell ref="F197:F201"/>
    <mergeCell ref="F215:F219"/>
    <mergeCell ref="G191:G195"/>
    <mergeCell ref="H214:H219"/>
    <mergeCell ref="H227:H231"/>
    <mergeCell ref="H191:H195"/>
    <mergeCell ref="B238:E238"/>
    <mergeCell ref="H286:H291"/>
    <mergeCell ref="F257:F261"/>
    <mergeCell ref="B250:E250"/>
    <mergeCell ref="G250:G255"/>
    <mergeCell ref="H250:H255"/>
    <mergeCell ref="F251:F255"/>
    <mergeCell ref="G274:G279"/>
    <mergeCell ref="F275:F279"/>
    <mergeCell ref="H256:H261"/>
    <mergeCell ref="B262:E262"/>
    <mergeCell ref="G262:G267"/>
    <mergeCell ref="F263:F267"/>
    <mergeCell ref="B280:E280"/>
    <mergeCell ref="G280:G285"/>
    <mergeCell ref="H280:H285"/>
    <mergeCell ref="H274:H279"/>
    <mergeCell ref="G268:G273"/>
    <mergeCell ref="H268:H273"/>
    <mergeCell ref="H238:H243"/>
    <mergeCell ref="F239:F243"/>
    <mergeCell ref="F245:F249"/>
    <mergeCell ref="G238:G243"/>
    <mergeCell ref="G244:G249"/>
    <mergeCell ref="V3:X3"/>
    <mergeCell ref="G3:J3"/>
    <mergeCell ref="M3:O3"/>
    <mergeCell ref="L39:L45"/>
    <mergeCell ref="G4:J4"/>
    <mergeCell ref="A7:J7"/>
    <mergeCell ref="L82:L87"/>
    <mergeCell ref="H40:H45"/>
    <mergeCell ref="P3:R3"/>
    <mergeCell ref="S3:U3"/>
    <mergeCell ref="I20:I24"/>
    <mergeCell ref="G40:G45"/>
    <mergeCell ref="D9:G9"/>
    <mergeCell ref="D11:G11"/>
    <mergeCell ref="J40:J45"/>
    <mergeCell ref="I40:I45"/>
    <mergeCell ref="H71:H75"/>
    <mergeCell ref="C17:E17"/>
    <mergeCell ref="A13:C13"/>
    <mergeCell ref="A20:A24"/>
    <mergeCell ref="A9:C9"/>
    <mergeCell ref="A11:C11"/>
    <mergeCell ref="B17:B18"/>
    <mergeCell ref="F17:F18"/>
    <mergeCell ref="A12:C12"/>
    <mergeCell ref="J154:J159"/>
    <mergeCell ref="G166:G171"/>
    <mergeCell ref="J17:J18"/>
    <mergeCell ref="G17:G18"/>
    <mergeCell ref="H17:H18"/>
    <mergeCell ref="I17:I18"/>
    <mergeCell ref="J20:J24"/>
    <mergeCell ref="J160:J165"/>
    <mergeCell ref="H166:H171"/>
    <mergeCell ref="H160:H165"/>
    <mergeCell ref="I160:I165"/>
    <mergeCell ref="J166:J171"/>
    <mergeCell ref="I118:I123"/>
    <mergeCell ref="J118:J123"/>
    <mergeCell ref="F119:F123"/>
    <mergeCell ref="B25:E25"/>
    <mergeCell ref="G160:G165"/>
    <mergeCell ref="A118:A123"/>
    <mergeCell ref="A106:A111"/>
    <mergeCell ref="F154:F155"/>
    <mergeCell ref="G71:G75"/>
    <mergeCell ref="J71:J75"/>
    <mergeCell ref="I124:I129"/>
    <mergeCell ref="B520:E520"/>
    <mergeCell ref="F521:F525"/>
    <mergeCell ref="I515:I519"/>
    <mergeCell ref="H515:H519"/>
    <mergeCell ref="G496:G501"/>
    <mergeCell ref="G515:G519"/>
    <mergeCell ref="J515:J519"/>
    <mergeCell ref="J509:J513"/>
    <mergeCell ref="F515:F519"/>
    <mergeCell ref="B514:E514"/>
    <mergeCell ref="B508:E508"/>
    <mergeCell ref="F509:F513"/>
    <mergeCell ref="G509:G513"/>
    <mergeCell ref="H509:H513"/>
    <mergeCell ref="I509:I513"/>
    <mergeCell ref="I521:I525"/>
    <mergeCell ref="I496:I501"/>
    <mergeCell ref="J503:J507"/>
    <mergeCell ref="I503:I507"/>
    <mergeCell ref="B202:E202"/>
    <mergeCell ref="G202:G207"/>
    <mergeCell ref="B208:E208"/>
    <mergeCell ref="G208:G213"/>
    <mergeCell ref="B220:E220"/>
    <mergeCell ref="F221:F225"/>
    <mergeCell ref="G221:G225"/>
    <mergeCell ref="B196:E196"/>
    <mergeCell ref="F209:F213"/>
    <mergeCell ref="J124:J129"/>
    <mergeCell ref="I112:I117"/>
    <mergeCell ref="H106:H111"/>
    <mergeCell ref="I166:I171"/>
    <mergeCell ref="H136:H141"/>
    <mergeCell ref="H118:H123"/>
    <mergeCell ref="H112:H117"/>
    <mergeCell ref="I107:I111"/>
    <mergeCell ref="I154:I159"/>
    <mergeCell ref="J112:J117"/>
    <mergeCell ref="J131:J135"/>
    <mergeCell ref="J370:J375"/>
    <mergeCell ref="I335:I339"/>
    <mergeCell ref="I311:I315"/>
    <mergeCell ref="H323:H327"/>
    <mergeCell ref="H311:H315"/>
    <mergeCell ref="I250:I255"/>
    <mergeCell ref="J232:J237"/>
    <mergeCell ref="J191:J195"/>
    <mergeCell ref="I197:I201"/>
    <mergeCell ref="J250:J255"/>
    <mergeCell ref="I227:I231"/>
    <mergeCell ref="J227:J231"/>
    <mergeCell ref="J202:J207"/>
    <mergeCell ref="I191:I195"/>
    <mergeCell ref="J215:J219"/>
    <mergeCell ref="I221:I225"/>
    <mergeCell ref="J221:J225"/>
    <mergeCell ref="J197:J201"/>
    <mergeCell ref="I202:I207"/>
    <mergeCell ref="I215:I219"/>
    <mergeCell ref="I238:I243"/>
    <mergeCell ref="J208:J213"/>
    <mergeCell ref="H329:H333"/>
    <mergeCell ref="I329:I333"/>
    <mergeCell ref="B190:E190"/>
    <mergeCell ref="G83:G87"/>
    <mergeCell ref="H83:H87"/>
    <mergeCell ref="G527:G531"/>
    <mergeCell ref="H527:H531"/>
    <mergeCell ref="I527:I531"/>
    <mergeCell ref="J527:J531"/>
    <mergeCell ref="J491:J495"/>
    <mergeCell ref="J473:J477"/>
    <mergeCell ref="H478:H483"/>
    <mergeCell ref="J479:J483"/>
    <mergeCell ref="I244:I249"/>
    <mergeCell ref="I286:I291"/>
    <mergeCell ref="J497:J501"/>
    <mergeCell ref="H490:H495"/>
    <mergeCell ref="I473:I477"/>
    <mergeCell ref="G449:G453"/>
    <mergeCell ref="J449:J453"/>
    <mergeCell ref="H449:H453"/>
    <mergeCell ref="G286:G291"/>
    <mergeCell ref="H317:H321"/>
    <mergeCell ref="I485:I489"/>
    <mergeCell ref="J485:J489"/>
    <mergeCell ref="H244:H249"/>
    <mergeCell ref="D15:I15"/>
    <mergeCell ref="J292:J297"/>
    <mergeCell ref="J359:J363"/>
    <mergeCell ref="A148:A153"/>
    <mergeCell ref="B148:E148"/>
    <mergeCell ref="G148:G153"/>
    <mergeCell ref="H148:H153"/>
    <mergeCell ref="I148:I153"/>
    <mergeCell ref="J148:J153"/>
    <mergeCell ref="F149:F153"/>
    <mergeCell ref="B184:E184"/>
    <mergeCell ref="B214:E214"/>
    <mergeCell ref="G214:G219"/>
    <mergeCell ref="B226:E226"/>
    <mergeCell ref="F227:F231"/>
    <mergeCell ref="G227:G231"/>
    <mergeCell ref="B244:E244"/>
    <mergeCell ref="B286:E286"/>
    <mergeCell ref="F286:F291"/>
    <mergeCell ref="F269:F273"/>
    <mergeCell ref="B256:E256"/>
    <mergeCell ref="G256:G261"/>
    <mergeCell ref="B232:E232"/>
    <mergeCell ref="F232:F237"/>
  </mergeCells>
  <phoneticPr fontId="14" type="noConversion"/>
  <pageMargins left="0.75" right="0.75" top="1" bottom="1" header="0.5" footer="0.5"/>
  <pageSetup paperSize="9" scale="80" orientation="landscape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7" sqref="C17"/>
    </sheetView>
  </sheetViews>
  <sheetFormatPr defaultRowHeight="13.2" x14ac:dyDescent="0.25"/>
  <sheetData/>
  <phoneticPr fontId="1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VolkovaNA</dc:creator>
  <cp:lastModifiedBy>Волкова Наталья Алексеевна</cp:lastModifiedBy>
  <cp:lastPrinted>2020-12-13T20:56:27Z</cp:lastPrinted>
  <dcterms:created xsi:type="dcterms:W3CDTF">2015-04-09T22:15:29Z</dcterms:created>
  <dcterms:modified xsi:type="dcterms:W3CDTF">2021-02-21T22:51:37Z</dcterms:modified>
</cp:coreProperties>
</file>